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B Sample\"/>
    </mc:Choice>
  </mc:AlternateContent>
  <bookViews>
    <workbookView xWindow="0" yWindow="0" windowWidth="19200" windowHeight="11595" activeTab="4"/>
  </bookViews>
  <sheets>
    <sheet name="6B" sheetId="8" r:id="rId1"/>
    <sheet name="5B" sheetId="7" r:id="rId2"/>
    <sheet name="4B" sheetId="6" r:id="rId3"/>
    <sheet name="3B" sheetId="5" r:id="rId4"/>
    <sheet name="3B - 4B - 5B - 6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<sst xmlns="http://schemas.openxmlformats.org/spreadsheetml/2006/main" count="74" uniqueCount="26">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</sst>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'3B - 4B - 5B - 6B'!$B$1:$E$1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- 6B'!$E$3:$E$92</c:f>
              <c:numCache>
                <c:formatCode>0.000</c:formatCode>
                <c:ptCount val="90"/>
                <c:pt idx="0">
                  <c:v>1.6552006629131331</c:v>
                </c:pt>
                <c:pt idx="1">
                  <c:v>1.6676547699842854</c:v>
                </c:pt>
                <c:pt idx="2">
                  <c:v>1.5578491606357783</c:v>
                </c:pt>
                <c:pt idx="3">
                  <c:v>1.5317804444871264</c:v>
                </c:pt>
                <c:pt idx="4">
                  <c:v>0.88146209919870844</c:v>
                </c:pt>
                <c:pt idx="5">
                  <c:v>1.7469255289122156</c:v>
                </c:pt>
                <c:pt idx="6">
                  <c:v>1.4360122515370211</c:v>
                </c:pt>
                <c:pt idx="7">
                  <c:v>1.9493996371055617</c:v>
                </c:pt>
                <c:pt idx="8">
                  <c:v>1.4403261936993741</c:v>
                </c:pt>
                <c:pt idx="9">
                  <c:v>1.4475431571191717</c:v>
                </c:pt>
                <c:pt idx="10">
                  <c:v>0.78537547234889182</c:v>
                </c:pt>
                <c:pt idx="11">
                  <c:v>0.90988615420491192</c:v>
                </c:pt>
                <c:pt idx="12">
                  <c:v>0.78267667390135831</c:v>
                </c:pt>
                <c:pt idx="13">
                  <c:v>2.2345525743545198</c:v>
                </c:pt>
                <c:pt idx="14">
                  <c:v>1.5697770601645655</c:v>
                </c:pt>
                <c:pt idx="15">
                  <c:v>1.2725109552902851</c:v>
                </c:pt>
                <c:pt idx="16">
                  <c:v>1.9103751923703201</c:v>
                </c:pt>
                <c:pt idx="17">
                  <c:v>0.83583297162763093</c:v>
                </c:pt>
                <c:pt idx="18">
                  <c:v>1.1405295545543519</c:v>
                </c:pt>
                <c:pt idx="19">
                  <c:v>1.6095917151283057</c:v>
                </c:pt>
                <c:pt idx="20">
                  <c:v>1.1069060447156081</c:v>
                </c:pt>
                <c:pt idx="21">
                  <c:v>1.1405333970853631</c:v>
                </c:pt>
                <c:pt idx="22">
                  <c:v>1.0780943140665</c:v>
                </c:pt>
                <c:pt idx="23">
                  <c:v>1.500108097335636</c:v>
                </c:pt>
                <c:pt idx="24">
                  <c:v>1.6997133592250246</c:v>
                </c:pt>
                <c:pt idx="25">
                  <c:v>2.0486012703134437</c:v>
                </c:pt>
                <c:pt idx="26">
                  <c:v>1.5874639811875821</c:v>
                </c:pt>
                <c:pt idx="27">
                  <c:v>1.7357195440334732</c:v>
                </c:pt>
                <c:pt idx="28">
                  <c:v>1.7377223781972446</c:v>
                </c:pt>
                <c:pt idx="29">
                  <c:v>1.8639977764256541</c:v>
                </c:pt>
                <c:pt idx="30">
                  <c:v>1.4006266411457609</c:v>
                </c:pt>
                <c:pt idx="31">
                  <c:v>2.039333446010446</c:v>
                </c:pt>
                <c:pt idx="32">
                  <c:v>1.2935315076127691</c:v>
                </c:pt>
                <c:pt idx="33">
                  <c:v>1.6637526374523977</c:v>
                </c:pt>
                <c:pt idx="34">
                  <c:v>1.7292973948788291</c:v>
                </c:pt>
                <c:pt idx="35">
                  <c:v>1.6460381324390077</c:v>
                </c:pt>
                <c:pt idx="36">
                  <c:v>1.5043148527945023</c:v>
                </c:pt>
                <c:pt idx="37">
                  <c:v>1.7546902667445889</c:v>
                </c:pt>
                <c:pt idx="38">
                  <c:v>1.6781806654646545</c:v>
                </c:pt>
                <c:pt idx="39">
                  <c:v>1.7111347386750004</c:v>
                </c:pt>
                <c:pt idx="40">
                  <c:v>1.6166756417542769</c:v>
                </c:pt>
                <c:pt idx="41">
                  <c:v>1.4712638920933951</c:v>
                </c:pt>
                <c:pt idx="42">
                  <c:v>1.5449710559460095</c:v>
                </c:pt>
                <c:pt idx="43">
                  <c:v>1.6721805362495645</c:v>
                </c:pt>
                <c:pt idx="44">
                  <c:v>1.7069221299221193</c:v>
                </c:pt>
                <c:pt idx="45">
                  <c:v>1.7828595213500267</c:v>
                </c:pt>
                <c:pt idx="46">
                  <c:v>1.4634328402255219</c:v>
                </c:pt>
                <c:pt idx="47">
                  <c:v>1.7183835012061721</c:v>
                </c:pt>
                <c:pt idx="48">
                  <c:v>1.0691809421418645</c:v>
                </c:pt>
                <c:pt idx="49">
                  <c:v>1.5182187067940576</c:v>
                </c:pt>
                <c:pt idx="50">
                  <c:v>1.0816919130051963</c:v>
                </c:pt>
                <c:pt idx="51">
                  <c:v>1.4754287382289384</c:v>
                </c:pt>
                <c:pt idx="52">
                  <c:v>1.1339399716719336</c:v>
                </c:pt>
                <c:pt idx="53">
                  <c:v>0.77744920944671991</c:v>
                </c:pt>
                <c:pt idx="54">
                  <c:v>1.1382446114738343</c:v>
                </c:pt>
                <c:pt idx="55">
                  <c:v>1.0788136823940373</c:v>
                </c:pt>
                <c:pt idx="56">
                  <c:v>0.81786135266049254</c:v>
                </c:pt>
                <c:pt idx="57">
                  <c:v>0.97347088841965046</c:v>
                </c:pt>
                <c:pt idx="58">
                  <c:v>1.6683887004533353</c:v>
                </c:pt>
                <c:pt idx="59">
                  <c:v>1.0669165575281772</c:v>
                </c:pt>
                <c:pt idx="60">
                  <c:v>0.90704891271025267</c:v>
                </c:pt>
                <c:pt idx="61">
                  <c:v>1.3394680360656246</c:v>
                </c:pt>
                <c:pt idx="62">
                  <c:v>1.2795331491728019</c:v>
                </c:pt>
                <c:pt idx="63">
                  <c:v>0.98760832948743049</c:v>
                </c:pt>
                <c:pt idx="64">
                  <c:v>0.82348386782431449</c:v>
                </c:pt>
                <c:pt idx="65">
                  <c:v>0.84017258527017835</c:v>
                </c:pt>
                <c:pt idx="66">
                  <c:v>1.0452775631542335</c:v>
                </c:pt>
                <c:pt idx="67">
                  <c:v>1.0895257661998223</c:v>
                </c:pt>
                <c:pt idx="68">
                  <c:v>0.9280308703388902</c:v>
                </c:pt>
                <c:pt idx="69">
                  <c:v>2.1623492241861149</c:v>
                </c:pt>
                <c:pt idx="70">
                  <c:v>1.656268985958343</c:v>
                </c:pt>
                <c:pt idx="71">
                  <c:v>0.98524419909044947</c:v>
                </c:pt>
                <c:pt idx="72">
                  <c:v>1.1264079234455666</c:v>
                </c:pt>
                <c:pt idx="73">
                  <c:v>1.4612932951119817</c:v>
                </c:pt>
                <c:pt idx="74">
                  <c:v>1.3541981319889465</c:v>
                </c:pt>
                <c:pt idx="75">
                  <c:v>1.0415653220884526</c:v>
                </c:pt>
                <c:pt idx="76">
                  <c:v>1.7267063987293696</c:v>
                </c:pt>
                <c:pt idx="77">
                  <c:v>1.2232334768257855</c:v>
                </c:pt>
                <c:pt idx="78">
                  <c:v>1.1129993074914386</c:v>
                </c:pt>
                <c:pt idx="79">
                  <c:v>0.93912058328258508</c:v>
                </c:pt>
                <c:pt idx="80">
                  <c:v>1.059101476292297</c:v>
                </c:pt>
                <c:pt idx="81">
                  <c:v>2.0191933063578178</c:v>
                </c:pt>
                <c:pt idx="82">
                  <c:v>2.1152468196700132</c:v>
                </c:pt>
                <c:pt idx="83">
                  <c:v>1.7264949324103875</c:v>
                </c:pt>
                <c:pt idx="84">
                  <c:v>1.6441363701597242</c:v>
                </c:pt>
                <c:pt idx="85">
                  <c:v>1.605579191270966</c:v>
                </c:pt>
                <c:pt idx="86">
                  <c:v>1.6881616071921164</c:v>
                </c:pt>
                <c:pt idx="87">
                  <c:v>1.7611734891262607</c:v>
                </c:pt>
                <c:pt idx="88">
                  <c:v>1.6134283746114291</c:v>
                </c:pt>
                <c:pt idx="89">
                  <c:v>1.4936069553763125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'3B - 4B - 5B - 6B'!$G$1:$J$1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- 6B'!$J$3:$J$92</c:f>
              <c:numCache>
                <c:formatCode>0.000</c:formatCode>
                <c:ptCount val="90"/>
                <c:pt idx="0">
                  <c:v>2.1429777869027253</c:v>
                </c:pt>
                <c:pt idx="1">
                  <c:v>2.2278622588952768</c:v>
                </c:pt>
                <c:pt idx="2">
                  <c:v>2.4596702382428188</c:v>
                </c:pt>
                <c:pt idx="3">
                  <c:v>2.431871934268679</c:v>
                </c:pt>
                <c:pt idx="4">
                  <c:v>2.3583578252391417</c:v>
                </c:pt>
                <c:pt idx="5">
                  <c:v>2.3343842087932747</c:v>
                </c:pt>
                <c:pt idx="6">
                  <c:v>2.1854811585328107</c:v>
                </c:pt>
                <c:pt idx="7">
                  <c:v>2.0217903859139721</c:v>
                </c:pt>
                <c:pt idx="8">
                  <c:v>1.8603637215998408</c:v>
                </c:pt>
                <c:pt idx="9">
                  <c:v>2.00415905211019</c:v>
                </c:pt>
                <c:pt idx="10">
                  <c:v>1.8741987304298222</c:v>
                </c:pt>
                <c:pt idx="11">
                  <c:v>2.1101903472045693</c:v>
                </c:pt>
                <c:pt idx="12">
                  <c:v>2.2442438147496246</c:v>
                </c:pt>
                <c:pt idx="13">
                  <c:v>1.9004591493424421</c:v>
                </c:pt>
                <c:pt idx="14">
                  <c:v>2.3903197677388417</c:v>
                </c:pt>
                <c:pt idx="15">
                  <c:v>2.3550338783101927</c:v>
                </c:pt>
                <c:pt idx="16">
                  <c:v>2.0407998700825187</c:v>
                </c:pt>
                <c:pt idx="17">
                  <c:v>1.7272585547459396</c:v>
                </c:pt>
                <c:pt idx="18">
                  <c:v>1.5188770768683779</c:v>
                </c:pt>
                <c:pt idx="19">
                  <c:v>1.5986755882599839</c:v>
                </c:pt>
                <c:pt idx="20">
                  <c:v>1.7095514744288736</c:v>
                </c:pt>
                <c:pt idx="21">
                  <c:v>1.9149089428750516</c:v>
                </c:pt>
                <c:pt idx="22">
                  <c:v>1.94802326387517</c:v>
                </c:pt>
                <c:pt idx="23">
                  <c:v>2.0360635103495017</c:v>
                </c:pt>
                <c:pt idx="24">
                  <c:v>2.1633081658705087</c:v>
                </c:pt>
                <c:pt idx="25">
                  <c:v>1.8891203615962124</c:v>
                </c:pt>
                <c:pt idx="26">
                  <c:v>2.1901982387457268</c:v>
                </c:pt>
                <c:pt idx="27">
                  <c:v>2.2529883054409519</c:v>
                </c:pt>
                <c:pt idx="28">
                  <c:v>2.1609894925205526</c:v>
                </c:pt>
                <c:pt idx="29">
                  <c:v>2.0249595289564284</c:v>
                </c:pt>
                <c:pt idx="30">
                  <c:v>2.0482056150793295</c:v>
                </c:pt>
                <c:pt idx="31">
                  <c:v>2.2251832249366634</c:v>
                </c:pt>
                <c:pt idx="32">
                  <c:v>2.2946906645401071</c:v>
                </c:pt>
                <c:pt idx="33">
                  <c:v>2.0138982070200182</c:v>
                </c:pt>
                <c:pt idx="34">
                  <c:v>1.978176324114008</c:v>
                </c:pt>
                <c:pt idx="35">
                  <c:v>2.1129211911993506</c:v>
                </c:pt>
                <c:pt idx="36">
                  <c:v>2.0639397895032516</c:v>
                </c:pt>
                <c:pt idx="37">
                  <c:v>3.0479132493617143</c:v>
                </c:pt>
                <c:pt idx="38">
                  <c:v>2.1651472710109201</c:v>
                </c:pt>
                <c:pt idx="39">
                  <c:v>1.9079867978684499</c:v>
                </c:pt>
                <c:pt idx="40">
                  <c:v>1.6034812499039597</c:v>
                </c:pt>
                <c:pt idx="41">
                  <c:v>2.0131417475531586</c:v>
                </c:pt>
                <c:pt idx="42">
                  <c:v>2.5689418211528006</c:v>
                </c:pt>
                <c:pt idx="43">
                  <c:v>2.1324569219032665</c:v>
                </c:pt>
                <c:pt idx="44">
                  <c:v>2.2037498108885991</c:v>
                </c:pt>
                <c:pt idx="45">
                  <c:v>1.9837188132074517</c:v>
                </c:pt>
                <c:pt idx="46">
                  <c:v>1.9824996839701503</c:v>
                </c:pt>
                <c:pt idx="47">
                  <c:v>1.8988651275527761</c:v>
                </c:pt>
                <c:pt idx="48">
                  <c:v>2.1922582222127591</c:v>
                </c:pt>
                <c:pt idx="49">
                  <c:v>2.4175214817597528</c:v>
                </c:pt>
                <c:pt idx="50">
                  <c:v>2.8941523893720511</c:v>
                </c:pt>
                <c:pt idx="51">
                  <c:v>1.6968761593997967</c:v>
                </c:pt>
                <c:pt idx="52">
                  <c:v>1.7628770881180238</c:v>
                </c:pt>
                <c:pt idx="53">
                  <c:v>2.0011519469058485</c:v>
                </c:pt>
                <c:pt idx="54">
                  <c:v>2.0384659682512454</c:v>
                </c:pt>
                <c:pt idx="55">
                  <c:v>2.1129123090675335</c:v>
                </c:pt>
                <c:pt idx="56">
                  <c:v>2.1094641841291435</c:v>
                </c:pt>
                <c:pt idx="57">
                  <c:v>1.8010680249564091</c:v>
                </c:pt>
                <c:pt idx="58">
                  <c:v>1.9003763351839833</c:v>
                </c:pt>
                <c:pt idx="59">
                  <c:v>1.7097161510789012</c:v>
                </c:pt>
                <c:pt idx="60">
                  <c:v>1.8301299690501376</c:v>
                </c:pt>
                <c:pt idx="61">
                  <c:v>2.3190562845794642</c:v>
                </c:pt>
                <c:pt idx="62">
                  <c:v>2.2899837399229086</c:v>
                </c:pt>
                <c:pt idx="63">
                  <c:v>1.93197917535296</c:v>
                </c:pt>
                <c:pt idx="64">
                  <c:v>1.9646613283262189</c:v>
                </c:pt>
                <c:pt idx="65">
                  <c:v>1.9115709591314864</c:v>
                </c:pt>
                <c:pt idx="66">
                  <c:v>2.0417610185036308</c:v>
                </c:pt>
                <c:pt idx="67">
                  <c:v>2.1378918429080365</c:v>
                </c:pt>
                <c:pt idx="68">
                  <c:v>1.9882475730563904</c:v>
                </c:pt>
                <c:pt idx="69">
                  <c:v>1.8730251548207337</c:v>
                </c:pt>
                <c:pt idx="70">
                  <c:v>1.6838691471151097</c:v>
                </c:pt>
                <c:pt idx="71">
                  <c:v>1.8591388998433114</c:v>
                </c:pt>
                <c:pt idx="72">
                  <c:v>2.0244039250106511</c:v>
                </c:pt>
                <c:pt idx="73">
                  <c:v>2.2218951970987777</c:v>
                </c:pt>
                <c:pt idx="74">
                  <c:v>2.3607487812494807</c:v>
                </c:pt>
                <c:pt idx="75">
                  <c:v>2.0600461961057044</c:v>
                </c:pt>
                <c:pt idx="76">
                  <c:v>2.1724131613390254</c:v>
                </c:pt>
                <c:pt idx="77">
                  <c:v>2.2749651417601386</c:v>
                </c:pt>
                <c:pt idx="78">
                  <c:v>2.0494718781448173</c:v>
                </c:pt>
                <c:pt idx="79">
                  <c:v>2.019259043183971</c:v>
                </c:pt>
                <c:pt idx="80">
                  <c:v>2.1152667966591654</c:v>
                </c:pt>
                <c:pt idx="81">
                  <c:v>1.8153049550298039</c:v>
                </c:pt>
                <c:pt idx="82">
                  <c:v>1.9737826290812102</c:v>
                </c:pt>
                <c:pt idx="83">
                  <c:v>2.1374620234077075</c:v>
                </c:pt>
                <c:pt idx="84">
                  <c:v>2.105486217598155</c:v>
                </c:pt>
                <c:pt idx="85">
                  <c:v>1.5553950381029507</c:v>
                </c:pt>
                <c:pt idx="86">
                  <c:v>1.618889456004927</c:v>
                </c:pt>
                <c:pt idx="87">
                  <c:v>1.6768270140967414</c:v>
                </c:pt>
                <c:pt idx="88">
                  <c:v>1.987420313788147</c:v>
                </c:pt>
                <c:pt idx="89">
                  <c:v>1.8927678831582599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'3B - 4B - 5B - 6B'!$L$1:$O$1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- 6B'!$O$3:$O$92</c:f>
              <c:numCache>
                <c:formatCode>0.000</c:formatCode>
                <c:ptCount val="90"/>
                <c:pt idx="0">
                  <c:v>3.0106126924780918</c:v>
                </c:pt>
                <c:pt idx="1">
                  <c:v>2.5077321624872453</c:v>
                </c:pt>
                <c:pt idx="2">
                  <c:v>2.5144489833094452</c:v>
                </c:pt>
                <c:pt idx="3">
                  <c:v>2.1423857907290227</c:v>
                </c:pt>
                <c:pt idx="4">
                  <c:v>2.426674150610888</c:v>
                </c:pt>
                <c:pt idx="5">
                  <c:v>3.2173738220962349</c:v>
                </c:pt>
                <c:pt idx="6">
                  <c:v>2.2290272632224601</c:v>
                </c:pt>
                <c:pt idx="7">
                  <c:v>2.0770604615465675</c:v>
                </c:pt>
                <c:pt idx="8">
                  <c:v>2.6928328376579143</c:v>
                </c:pt>
                <c:pt idx="9">
                  <c:v>2.668814739919803</c:v>
                </c:pt>
                <c:pt idx="10">
                  <c:v>3.051479149789678</c:v>
                </c:pt>
                <c:pt idx="11">
                  <c:v>2.0617006649900937</c:v>
                </c:pt>
                <c:pt idx="12">
                  <c:v>2.3795920817245171</c:v>
                </c:pt>
                <c:pt idx="13">
                  <c:v>2.7143324397906867</c:v>
                </c:pt>
                <c:pt idx="14">
                  <c:v>2.3101807672716075</c:v>
                </c:pt>
                <c:pt idx="15">
                  <c:v>2.9453702077291699</c:v>
                </c:pt>
                <c:pt idx="16">
                  <c:v>2.2564873722969288</c:v>
                </c:pt>
                <c:pt idx="17">
                  <c:v>2.6411098538777846</c:v>
                </c:pt>
                <c:pt idx="18">
                  <c:v>2.4699850395615797</c:v>
                </c:pt>
                <c:pt idx="19">
                  <c:v>2.0304647457649376</c:v>
                </c:pt>
                <c:pt idx="20">
                  <c:v>2.6886384259288909</c:v>
                </c:pt>
                <c:pt idx="21">
                  <c:v>3.2061373737095926</c:v>
                </c:pt>
                <c:pt idx="22">
                  <c:v>4.0777260268399402</c:v>
                </c:pt>
                <c:pt idx="23">
                  <c:v>2.3236696673873527</c:v>
                </c:pt>
                <c:pt idx="24">
                  <c:v>3.5331591400171449</c:v>
                </c:pt>
                <c:pt idx="25">
                  <c:v>2.9965367685665436</c:v>
                </c:pt>
                <c:pt idx="26">
                  <c:v>3.1545034251203607</c:v>
                </c:pt>
                <c:pt idx="27">
                  <c:v>2.8654896490682509</c:v>
                </c:pt>
                <c:pt idx="28">
                  <c:v>3.4135064618701709</c:v>
                </c:pt>
                <c:pt idx="29">
                  <c:v>3.5798859739220172</c:v>
                </c:pt>
                <c:pt idx="30">
                  <c:v>2.8002519700158506</c:v>
                </c:pt>
                <c:pt idx="31">
                  <c:v>3.660421368381932</c:v>
                </c:pt>
                <c:pt idx="32">
                  <c:v>3.6333508838739719</c:v>
                </c:pt>
                <c:pt idx="33">
                  <c:v>3.6799304159693853</c:v>
                </c:pt>
                <c:pt idx="34">
                  <c:v>3.6854154643639481</c:v>
                </c:pt>
                <c:pt idx="35">
                  <c:v>2.8404408765936004</c:v>
                </c:pt>
                <c:pt idx="36">
                  <c:v>2.8881803802387718</c:v>
                </c:pt>
                <c:pt idx="37">
                  <c:v>2.8075633256542383</c:v>
                </c:pt>
                <c:pt idx="38">
                  <c:v>2.8942226692325117</c:v>
                </c:pt>
                <c:pt idx="39">
                  <c:v>2.9030780306580097</c:v>
                </c:pt>
                <c:pt idx="40">
                  <c:v>2.1626706035590582</c:v>
                </c:pt>
                <c:pt idx="41">
                  <c:v>3.0746898113990841</c:v>
                </c:pt>
                <c:pt idx="42">
                  <c:v>3.4024921292907697</c:v>
                </c:pt>
                <c:pt idx="43">
                  <c:v>4.1988453854101726</c:v>
                </c:pt>
                <c:pt idx="44">
                  <c:v>3.1698364710152358</c:v>
                </c:pt>
                <c:pt idx="45">
                  <c:v>2.5972862132781263</c:v>
                </c:pt>
                <c:pt idx="46">
                  <c:v>3.1395554045075884</c:v>
                </c:pt>
                <c:pt idx="47">
                  <c:v>2.7441318802728518</c:v>
                </c:pt>
                <c:pt idx="48">
                  <c:v>2.1470293034453531</c:v>
                </c:pt>
                <c:pt idx="49">
                  <c:v>2.4624496042869772</c:v>
                </c:pt>
                <c:pt idx="50">
                  <c:v>2.2284183886974183</c:v>
                </c:pt>
                <c:pt idx="51">
                  <c:v>2.601027705692899</c:v>
                </c:pt>
                <c:pt idx="52">
                  <c:v>3.907003135438786</c:v>
                </c:pt>
                <c:pt idx="53">
                  <c:v>3.8507675515920434</c:v>
                </c:pt>
                <c:pt idx="54">
                  <c:v>3.7825369189317284</c:v>
                </c:pt>
                <c:pt idx="55">
                  <c:v>2.9594657125881882</c:v>
                </c:pt>
                <c:pt idx="56">
                  <c:v>2.7723127894796091</c:v>
                </c:pt>
                <c:pt idx="57">
                  <c:v>4.5838437814147381</c:v>
                </c:pt>
                <c:pt idx="58">
                  <c:v>3.5972185276541819</c:v>
                </c:pt>
                <c:pt idx="59">
                  <c:v>3.4969430539809911</c:v>
                </c:pt>
                <c:pt idx="60">
                  <c:v>3.5648320329436252</c:v>
                </c:pt>
                <c:pt idx="61">
                  <c:v>2.4345256930156021</c:v>
                </c:pt>
                <c:pt idx="62">
                  <c:v>3.0636599144423915</c:v>
                </c:pt>
                <c:pt idx="63">
                  <c:v>2.6884189912916794</c:v>
                </c:pt>
                <c:pt idx="64">
                  <c:v>2.8641092175982488</c:v>
                </c:pt>
                <c:pt idx="65">
                  <c:v>3.0664269672033875</c:v>
                </c:pt>
                <c:pt idx="66">
                  <c:v>2.9093049199244958</c:v>
                </c:pt>
                <c:pt idx="67">
                  <c:v>3.2825764147013143</c:v>
                </c:pt>
                <c:pt idx="68">
                  <c:v>4.5295527931138198</c:v>
                </c:pt>
                <c:pt idx="69">
                  <c:v>2.6738449029960036</c:v>
                </c:pt>
                <c:pt idx="70">
                  <c:v>2.9561180530375433</c:v>
                </c:pt>
                <c:pt idx="71">
                  <c:v>2.2115223149773646</c:v>
                </c:pt>
                <c:pt idx="72">
                  <c:v>2.2851609501793528</c:v>
                </c:pt>
                <c:pt idx="73">
                  <c:v>3.2286581453220351</c:v>
                </c:pt>
                <c:pt idx="74">
                  <c:v>2.4164933900397343</c:v>
                </c:pt>
                <c:pt idx="75">
                  <c:v>2.4040175693527339</c:v>
                </c:pt>
                <c:pt idx="76">
                  <c:v>2.8190198530060844</c:v>
                </c:pt>
                <c:pt idx="77">
                  <c:v>2.799780683028211</c:v>
                </c:pt>
                <c:pt idx="78">
                  <c:v>4.1437759656106072</c:v>
                </c:pt>
                <c:pt idx="79">
                  <c:v>2.7608836187321173</c:v>
                </c:pt>
                <c:pt idx="80">
                  <c:v>4.7095385785396484</c:v>
                </c:pt>
                <c:pt idx="81">
                  <c:v>3.1664035908040904</c:v>
                </c:pt>
                <c:pt idx="82">
                  <c:v>2.0922402493133094</c:v>
                </c:pt>
                <c:pt idx="83">
                  <c:v>1.9868770012155081</c:v>
                </c:pt>
                <c:pt idx="84">
                  <c:v>2.927652843065577</c:v>
                </c:pt>
                <c:pt idx="85">
                  <c:v>3.9800874860525495</c:v>
                </c:pt>
                <c:pt idx="86">
                  <c:v>2.8433485995865335</c:v>
                </c:pt>
                <c:pt idx="87">
                  <c:v>2.7602513760447911</c:v>
                </c:pt>
                <c:pt idx="88">
                  <c:v>3.0055850110052424</c:v>
                </c:pt>
                <c:pt idx="89">
                  <c:v>2.9722096435307996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'3B - 4B - 5B - 6B'!$Q$1:$T$1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  <c:spPr>
              <a:ln w="19050" cap="rnd">
                <a:solidFill>
                  <a:schemeClr val="accent4"/>
                </a:solidFill>
                <a:round/>
              </a:ln>
              <a:effectLst/>
            </c:spPr>
          </c:dPt>
          <c:xVal>
            <c:numRef>
              <c:f>'3B - 4B - 5B - 6B'!$A$3:$A$92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'3B - 4B - 5B - 6B'!$T$3:$T$92</c:f>
              <c:numCache>
                <c:formatCode>0.000</c:formatCode>
                <c:ptCount val="90"/>
                <c:pt idx="0">
                  <c:v>1.7117911390529246</c:v>
                </c:pt>
                <c:pt idx="1">
                  <c:v>2.1286600601529968</c:v>
                </c:pt>
                <c:pt idx="2">
                  <c:v>1.490705110718517</c:v>
                </c:pt>
                <c:pt idx="3">
                  <c:v>1.5393352259482764</c:v>
                </c:pt>
                <c:pt idx="4">
                  <c:v>1.7271139012261494</c:v>
                </c:pt>
                <c:pt idx="5">
                  <c:v>1.354241727595713</c:v>
                </c:pt>
                <c:pt idx="6">
                  <c:v>1.6140669167166983</c:v>
                </c:pt>
                <c:pt idx="7">
                  <c:v>1.7791476669254378</c:v>
                </c:pt>
                <c:pt idx="8">
                  <c:v>1.575932803542728</c:v>
                </c:pt>
                <c:pt idx="9">
                  <c:v>2.0514249264788651</c:v>
                </c:pt>
                <c:pt idx="10">
                  <c:v>1.9299080018872796</c:v>
                </c:pt>
                <c:pt idx="11">
                  <c:v>1.8325122915176153</c:v>
                </c:pt>
                <c:pt idx="12">
                  <c:v>1.7606588324975814</c:v>
                </c:pt>
                <c:pt idx="13">
                  <c:v>1.6491005808004926</c:v>
                </c:pt>
                <c:pt idx="14">
                  <c:v>1.8874566228015832</c:v>
                </c:pt>
                <c:pt idx="15">
                  <c:v>1.803721000185873</c:v>
                </c:pt>
                <c:pt idx="16">
                  <c:v>1.9749598073257584</c:v>
                </c:pt>
                <c:pt idx="17">
                  <c:v>1.4386483203667724</c:v>
                </c:pt>
                <c:pt idx="18">
                  <c:v>1.4498176348863514</c:v>
                </c:pt>
                <c:pt idx="19">
                  <c:v>1.7204257204046303</c:v>
                </c:pt>
                <c:pt idx="20">
                  <c:v>1.6407776032422086</c:v>
                </c:pt>
                <c:pt idx="21">
                  <c:v>1.5908533279315378</c:v>
                </c:pt>
                <c:pt idx="22">
                  <c:v>1.471126194096281</c:v>
                </c:pt>
                <c:pt idx="23">
                  <c:v>1.5731576221924755</c:v>
                </c:pt>
                <c:pt idx="24">
                  <c:v>1.4186886431141605</c:v>
                </c:pt>
                <c:pt idx="25">
                  <c:v>1.6950446165814494</c:v>
                </c:pt>
                <c:pt idx="26">
                  <c:v>1.6390302532242216</c:v>
                </c:pt>
                <c:pt idx="27">
                  <c:v>1.5979835458095279</c:v>
                </c:pt>
                <c:pt idx="28">
                  <c:v>1.6854665664907313</c:v>
                </c:pt>
                <c:pt idx="29">
                  <c:v>1.6403098295562442</c:v>
                </c:pt>
                <c:pt idx="30">
                  <c:v>1.4588512771205298</c:v>
                </c:pt>
                <c:pt idx="31">
                  <c:v>1.5741987758891181</c:v>
                </c:pt>
                <c:pt idx="32">
                  <c:v>1.7073037430549665</c:v>
                </c:pt>
                <c:pt idx="33">
                  <c:v>1.7616158305143765</c:v>
                </c:pt>
                <c:pt idx="34">
                  <c:v>2.050844373868181</c:v>
                </c:pt>
                <c:pt idx="35">
                  <c:v>1.4748028192458271</c:v>
                </c:pt>
                <c:pt idx="36">
                  <c:v>1.4624520950350361</c:v>
                </c:pt>
                <c:pt idx="37">
                  <c:v>2.1856460979223202</c:v>
                </c:pt>
                <c:pt idx="38">
                  <c:v>1.3888940727425547</c:v>
                </c:pt>
                <c:pt idx="39">
                  <c:v>1.8635661027128883</c:v>
                </c:pt>
                <c:pt idx="40">
                  <c:v>1.6852134523513549</c:v>
                </c:pt>
                <c:pt idx="41">
                  <c:v>1.7936053073744045</c:v>
                </c:pt>
                <c:pt idx="42">
                  <c:v>1.4467654180111851</c:v>
                </c:pt>
                <c:pt idx="43">
                  <c:v>1.6765483567244768</c:v>
                </c:pt>
                <c:pt idx="44">
                  <c:v>1.6154423991782862</c:v>
                </c:pt>
                <c:pt idx="45">
                  <c:v>1.6134142672615401</c:v>
                </c:pt>
                <c:pt idx="46">
                  <c:v>1.536076033046877</c:v>
                </c:pt>
                <c:pt idx="47">
                  <c:v>1.5342539076196722</c:v>
                </c:pt>
                <c:pt idx="48">
                  <c:v>1.8353977016257763</c:v>
                </c:pt>
                <c:pt idx="49">
                  <c:v>1.8641947567141677</c:v>
                </c:pt>
                <c:pt idx="50">
                  <c:v>1.7759725579320598</c:v>
                </c:pt>
                <c:pt idx="51">
                  <c:v>1.3726939651983401</c:v>
                </c:pt>
                <c:pt idx="52">
                  <c:v>1.4431641861399036</c:v>
                </c:pt>
                <c:pt idx="53">
                  <c:v>2.1742099841616875</c:v>
                </c:pt>
                <c:pt idx="54">
                  <c:v>1.5947611900811101</c:v>
                </c:pt>
                <c:pt idx="55">
                  <c:v>1.4468429227805963</c:v>
                </c:pt>
                <c:pt idx="56">
                  <c:v>1.5874458383426893</c:v>
                </c:pt>
                <c:pt idx="57">
                  <c:v>1.8936298786460588</c:v>
                </c:pt>
                <c:pt idx="58">
                  <c:v>1.8309734188059252</c:v>
                </c:pt>
                <c:pt idx="59">
                  <c:v>1.5601505375331375</c:v>
                </c:pt>
                <c:pt idx="60">
                  <c:v>1.3575146499948825</c:v>
                </c:pt>
                <c:pt idx="61">
                  <c:v>1.5489321712916888</c:v>
                </c:pt>
                <c:pt idx="62">
                  <c:v>1.6695827798158813</c:v>
                </c:pt>
                <c:pt idx="63">
                  <c:v>1.5894418110700732</c:v>
                </c:pt>
                <c:pt idx="64">
                  <c:v>1.6780021269691727</c:v>
                </c:pt>
                <c:pt idx="65">
                  <c:v>1.7122748708834021</c:v>
                </c:pt>
                <c:pt idx="66">
                  <c:v>1.5045403283343932</c:v>
                </c:pt>
                <c:pt idx="67">
                  <c:v>1.5369242388691418</c:v>
                </c:pt>
                <c:pt idx="68">
                  <c:v>1.4902527201208011</c:v>
                </c:pt>
                <c:pt idx="69">
                  <c:v>1.4896122707613608</c:v>
                </c:pt>
                <c:pt idx="70">
                  <c:v>1.5440709156050958</c:v>
                </c:pt>
                <c:pt idx="71">
                  <c:v>1.5636502441902398</c:v>
                </c:pt>
                <c:pt idx="72">
                  <c:v>1.7110180300606235</c:v>
                </c:pt>
                <c:pt idx="73">
                  <c:v>1.4995507854990386</c:v>
                </c:pt>
                <c:pt idx="74">
                  <c:v>1.457023658762828</c:v>
                </c:pt>
                <c:pt idx="75">
                  <c:v>1.9144411907191958</c:v>
                </c:pt>
                <c:pt idx="76">
                  <c:v>1.550015703485303</c:v>
                </c:pt>
                <c:pt idx="77">
                  <c:v>1.5535206933531018</c:v>
                </c:pt>
                <c:pt idx="78">
                  <c:v>1.7148005259457431</c:v>
                </c:pt>
                <c:pt idx="79">
                  <c:v>2.0179507271610344</c:v>
                </c:pt>
                <c:pt idx="80">
                  <c:v>1.5332827976047463</c:v>
                </c:pt>
                <c:pt idx="81">
                  <c:v>1.8275642145028739</c:v>
                </c:pt>
                <c:pt idx="82">
                  <c:v>1.9039009498438231</c:v>
                </c:pt>
                <c:pt idx="83">
                  <c:v>2.2969577262013914</c:v>
                </c:pt>
                <c:pt idx="84">
                  <c:v>1.5378856616274168</c:v>
                </c:pt>
                <c:pt idx="85">
                  <c:v>1.3998529162562261</c:v>
                </c:pt>
                <c:pt idx="86">
                  <c:v>1.5933259166736422</c:v>
                </c:pt>
                <c:pt idx="87">
                  <c:v>1.7736746135770887</c:v>
                </c:pt>
                <c:pt idx="88">
                  <c:v>1.5281496895067954</c:v>
                </c:pt>
                <c:pt idx="89">
                  <c:v>1.4546725524891704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84192"/>
        <c:axId val="216885368"/>
      </c:scatterChart>
      <c:valAx>
        <c:axId val="21688419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85368"/>
        <c:crosses val="autoZero"/>
        <c:crossBetween val="midCat"/>
      </c:valAx>
      <c:valAx>
        <c:axId val="21688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84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13.81700039</v>
      </c>
      <c r="C2">
        <v>0.57620000999999998</v>
      </c>
      <c r="D2">
        <v>101.29799652</v>
      </c>
      <c r="E2">
        <v>1.1244000199999999</v>
      </c>
      <c r="F2">
        <v>925.92498779000005</v>
      </c>
      <c r="G2">
        <v>1.07790005</v>
      </c>
      <c r="H2">
        <v>682.16497803000004</v>
      </c>
      <c r="K2" s="2">
        <f>TREND(Calibration!$A$2:$A$4,Calibration!$B$2:$B$4,C2)</f>
        <v>400.26764966821634</v>
      </c>
      <c r="L2" s="2">
        <f>TREND(Calibration!$A$2:$A$4,Calibration!$C$2:$C$4,E2)</f>
        <v>435.13286702196865</v>
      </c>
      <c r="M2" s="2">
        <f>TREND(Calibration!$A$2:$A$4,Calibration!$D$2:$D$4,G2)</f>
        <v>403.93091657786067</v>
      </c>
      <c r="O2" s="2">
        <f>AVERAGE(K2:K409)</f>
        <v>398.83944167431162</v>
      </c>
    </row>
    <row r="3" spans="1:15" x14ac:dyDescent="0.25">
      <c r="A3">
        <v>2969</v>
      </c>
      <c r="B3">
        <v>13.722999570000001</v>
      </c>
      <c r="C3">
        <v>0.56760001000000004</v>
      </c>
      <c r="D3">
        <v>1182.0489502</v>
      </c>
      <c r="E3">
        <v>1.09249997</v>
      </c>
      <c r="F3">
        <v>386.03100585999999</v>
      </c>
      <c r="G3">
        <v>1.0811999999999999</v>
      </c>
      <c r="H3">
        <v>1159.9799804700001</v>
      </c>
      <c r="K3" s="2">
        <f>TREND(Calibration!$A$2:$A$4,Calibration!$B$2:$B$4,C3)</f>
        <v>394.91420024185754</v>
      </c>
      <c r="L3" s="2">
        <f>TREND(Calibration!$A$2:$A$4,Calibration!$C$2:$C$4,E3)</f>
        <v>422.30909397094211</v>
      </c>
      <c r="M3" s="2">
        <f>TREND(Calibration!$A$2:$A$4,Calibration!$D$2:$D$4,G3)</f>
        <v>405.28719566832643</v>
      </c>
    </row>
    <row r="4" spans="1:15" x14ac:dyDescent="0.25">
      <c r="A4">
        <v>8078</v>
      </c>
      <c r="B4">
        <v>13.713000299999999</v>
      </c>
      <c r="C4">
        <v>0.58050000999999996</v>
      </c>
      <c r="D4">
        <v>568.07397461000005</v>
      </c>
      <c r="E4">
        <v>1.0816999700000001</v>
      </c>
      <c r="F4">
        <v>385.44400023999998</v>
      </c>
      <c r="G4">
        <v>1.0794999599999999</v>
      </c>
      <c r="H4">
        <v>1369.0880127</v>
      </c>
      <c r="K4" s="2">
        <f>TREND(Calibration!$A$2:$A$4,Calibration!$B$2:$B$4,C4)</f>
        <v>402.94437438139573</v>
      </c>
      <c r="L4" s="2">
        <f>TREND(Calibration!$A$2:$A$4,Calibration!$C$2:$C$4,E4)</f>
        <v>417.96750989972321</v>
      </c>
      <c r="M4" s="2">
        <f>TREND(Calibration!$A$2:$A$4,Calibration!$D$2:$D$4,G4)</f>
        <v>404.58847941354816</v>
      </c>
    </row>
    <row r="5" spans="1:15" x14ac:dyDescent="0.25">
      <c r="A5">
        <v>13119</v>
      </c>
      <c r="B5">
        <v>13.838999749999999</v>
      </c>
      <c r="C5">
        <v>0.56599997999999996</v>
      </c>
      <c r="D5">
        <v>1034.6049804700001</v>
      </c>
      <c r="E5">
        <v>1.14699996</v>
      </c>
      <c r="F5">
        <v>602.21502685999997</v>
      </c>
      <c r="G5">
        <v>1.0816999700000001</v>
      </c>
      <c r="H5">
        <v>1338.3399658200001</v>
      </c>
      <c r="K5" s="2">
        <f>TREND(Calibration!$A$2:$A$4,Calibration!$B$2:$B$4,C5)</f>
        <v>393.91819097608339</v>
      </c>
      <c r="L5" s="2">
        <f>TREND(Calibration!$A$2:$A$4,Calibration!$C$2:$C$4,E5)</f>
        <v>444.21800956960789</v>
      </c>
      <c r="M5" s="2">
        <f>TREND(Calibration!$A$2:$A$4,Calibration!$D$2:$D$4,G5)</f>
        <v>405.49268328385403</v>
      </c>
    </row>
    <row r="6" spans="1:15" x14ac:dyDescent="0.25">
      <c r="A6">
        <v>17958</v>
      </c>
      <c r="B6">
        <v>14.024000170000001</v>
      </c>
      <c r="C6">
        <v>0.56430000000000002</v>
      </c>
      <c r="D6">
        <v>933.44396973000005</v>
      </c>
      <c r="E6">
        <v>1.06439996</v>
      </c>
      <c r="F6">
        <v>252.04499817000001</v>
      </c>
      <c r="G6">
        <v>1.0816999700000001</v>
      </c>
      <c r="H6">
        <v>1304.5780029299999</v>
      </c>
      <c r="K6" s="2">
        <f>TREND(Calibration!$A$2:$A$4,Calibration!$B$2:$B$4,C6)</f>
        <v>392.85996342308096</v>
      </c>
      <c r="L6" s="2">
        <f>TREND(Calibration!$A$2:$A$4,Calibration!$C$2:$C$4,E6)</f>
        <v>411.01293139528542</v>
      </c>
      <c r="M6" s="2">
        <f>TREND(Calibration!$A$2:$A$4,Calibration!$D$2:$D$4,G6)</f>
        <v>405.49268328385403</v>
      </c>
    </row>
    <row r="7" spans="1:15" x14ac:dyDescent="0.25">
      <c r="A7">
        <v>22959</v>
      </c>
      <c r="B7">
        <v>14.20300007</v>
      </c>
      <c r="C7">
        <v>0.56599997999999996</v>
      </c>
      <c r="D7">
        <v>866.41998291000004</v>
      </c>
      <c r="E7">
        <v>1.0628000500000001</v>
      </c>
      <c r="F7">
        <v>230.70100403000001</v>
      </c>
      <c r="G7">
        <v>1.08329999</v>
      </c>
      <c r="H7">
        <v>9.9000003020963209E+37</v>
      </c>
      <c r="K7" s="2">
        <f>TREND(Calibration!$A$2:$A$4,Calibration!$B$2:$B$4,C7)</f>
        <v>393.91819097608339</v>
      </c>
      <c r="L7" s="2">
        <f>TREND(Calibration!$A$2:$A$4,Calibration!$C$2:$C$4,E7)</f>
        <v>410.36976993497211</v>
      </c>
      <c r="M7" s="2">
        <f>TREND(Calibration!$A$2:$A$4,Calibration!$D$2:$D$4,G7)</f>
        <v>406.15029132952958</v>
      </c>
    </row>
    <row r="8" spans="1:15" x14ac:dyDescent="0.25">
      <c r="A8">
        <v>28032</v>
      </c>
      <c r="B8">
        <v>14.34200001</v>
      </c>
      <c r="C8">
        <v>0.58109999000000001</v>
      </c>
      <c r="D8">
        <v>923.30102538999995</v>
      </c>
      <c r="E8">
        <v>1.05900002</v>
      </c>
      <c r="F8">
        <v>517.22497558999999</v>
      </c>
      <c r="G8">
        <v>1.08389997</v>
      </c>
      <c r="H8">
        <v>925.25097656000003</v>
      </c>
      <c r="K8" s="2">
        <f>TREND(Calibration!$A$2:$A$4,Calibration!$B$2:$B$4,C8)</f>
        <v>403.31785840311983</v>
      </c>
      <c r="L8" s="2">
        <f>TREND(Calibration!$A$2:$A$4,Calibration!$C$2:$C$4,E8)</f>
        <v>408.8421634795875</v>
      </c>
      <c r="M8" s="2">
        <f>TREND(Calibration!$A$2:$A$4,Calibration!$D$2:$D$4,G8)</f>
        <v>406.39688304416092</v>
      </c>
    </row>
    <row r="9" spans="1:15" x14ac:dyDescent="0.25">
      <c r="A9">
        <v>32964</v>
      </c>
      <c r="B9">
        <v>14.272000309999999</v>
      </c>
      <c r="C9">
        <v>0.57410002000000004</v>
      </c>
      <c r="D9">
        <v>9.9000003020963209E+37</v>
      </c>
      <c r="E9">
        <v>1.05309999</v>
      </c>
      <c r="F9">
        <v>547.62402343999997</v>
      </c>
      <c r="G9">
        <v>1.08759999</v>
      </c>
      <c r="H9">
        <v>9.9000003020963209E+37</v>
      </c>
      <c r="K9" s="2">
        <f>TREND(Calibration!$A$2:$A$4,Calibration!$B$2:$B$4,C9)</f>
        <v>398.96041824253507</v>
      </c>
      <c r="L9" s="2">
        <f>TREND(Calibration!$A$2:$A$4,Calibration!$C$2:$C$4,E9)</f>
        <v>406.47036012146583</v>
      </c>
      <c r="M9" s="2">
        <f>TREND(Calibration!$A$2:$A$4,Calibration!$D$2:$D$4,G9)</f>
        <v>407.91759086103843</v>
      </c>
    </row>
    <row r="10" spans="1:15" x14ac:dyDescent="0.25">
      <c r="A10">
        <v>37979</v>
      </c>
      <c r="B10">
        <v>14.19799995</v>
      </c>
      <c r="C10">
        <v>0.56969999999999998</v>
      </c>
      <c r="D10">
        <v>469.54901123000002</v>
      </c>
      <c r="E10">
        <v>1.04340005</v>
      </c>
      <c r="F10">
        <v>1274.3959960899999</v>
      </c>
      <c r="G10">
        <v>1.0844000600000001</v>
      </c>
      <c r="H10">
        <v>1141.00097656</v>
      </c>
      <c r="K10" s="2">
        <f>TREND(Calibration!$A$2:$A$4,Calibration!$B$2:$B$4,C10)</f>
        <v>396.22143166753881</v>
      </c>
      <c r="L10" s="2">
        <f>TREND(Calibration!$A$2:$A$4,Calibration!$C$2:$C$4,E10)</f>
        <v>402.57099854778255</v>
      </c>
      <c r="M10" s="2">
        <f>TREND(Calibration!$A$2:$A$4,Calibration!$D$2:$D$4,G10)</f>
        <v>406.6024199796754</v>
      </c>
    </row>
    <row r="11" spans="1:15" x14ac:dyDescent="0.25">
      <c r="A11">
        <v>43052</v>
      </c>
      <c r="B11">
        <v>14.00800037</v>
      </c>
      <c r="C11">
        <v>0.56269997000000005</v>
      </c>
      <c r="D11">
        <v>9.9000003020963209E+37</v>
      </c>
      <c r="E11">
        <v>1.07679999</v>
      </c>
      <c r="F11">
        <v>439.67599487000001</v>
      </c>
      <c r="G11">
        <v>1.0849000200000001</v>
      </c>
      <c r="H11">
        <v>9.9000003020963209E+37</v>
      </c>
      <c r="K11" s="2">
        <f>TREND(Calibration!$A$2:$A$4,Calibration!$B$2:$B$4,C11)</f>
        <v>391.86395415730692</v>
      </c>
      <c r="L11" s="2">
        <f>TREND(Calibration!$A$2:$A$4,Calibration!$C$2:$C$4,E11)</f>
        <v>415.99772516664069</v>
      </c>
      <c r="M11" s="2">
        <f>TREND(Calibration!$A$2:$A$4,Calibration!$D$2:$D$4,G11)</f>
        <v>406.80790348520406</v>
      </c>
    </row>
    <row r="12" spans="1:15" x14ac:dyDescent="0.25">
      <c r="A12">
        <v>48044</v>
      </c>
      <c r="B12">
        <v>13.913999560000001</v>
      </c>
      <c r="C12">
        <v>0.57569999000000005</v>
      </c>
      <c r="D12">
        <v>586.27697753999996</v>
      </c>
      <c r="E12">
        <v>1.0677000299999999</v>
      </c>
      <c r="F12">
        <v>852.94396973000005</v>
      </c>
      <c r="G12">
        <v>1.0849000200000001</v>
      </c>
      <c r="H12">
        <v>1026.6779785199999</v>
      </c>
      <c r="K12" s="2">
        <f>TREND(Calibration!$A$2:$A$4,Calibration!$B$2:$B$4,C12)</f>
        <v>399.95639015866197</v>
      </c>
      <c r="L12" s="2">
        <f>TREND(Calibration!$A$2:$A$4,Calibration!$C$2:$C$4,E12)</f>
        <v>412.33955466805457</v>
      </c>
      <c r="M12" s="2">
        <f>TREND(Calibration!$A$2:$A$4,Calibration!$D$2:$D$4,G12)</f>
        <v>406.80790348520406</v>
      </c>
    </row>
    <row r="13" spans="1:15" x14ac:dyDescent="0.25">
      <c r="A13">
        <v>53081</v>
      </c>
      <c r="B13">
        <v>13.807000159999999</v>
      </c>
      <c r="C13">
        <v>0.56919998000000005</v>
      </c>
      <c r="D13">
        <v>1311.8220214800001</v>
      </c>
      <c r="E13">
        <v>1.0422999900000001</v>
      </c>
      <c r="F13">
        <v>1267.5019531200001</v>
      </c>
      <c r="G13">
        <v>1.0854999999999999</v>
      </c>
      <c r="H13">
        <v>1000.7789917</v>
      </c>
      <c r="K13" s="2">
        <f>TREND(Calibration!$A$2:$A$4,Calibration!$B$2:$B$4,C13)</f>
        <v>395.91017215798445</v>
      </c>
      <c r="L13" s="2">
        <f>TREND(Calibration!$A$2:$A$4,Calibration!$C$2:$C$4,E13)</f>
        <v>402.12877605024693</v>
      </c>
      <c r="M13" s="2">
        <f>TREND(Calibration!$A$2:$A$4,Calibration!$D$2:$D$4,G13)</f>
        <v>407.05449519983529</v>
      </c>
    </row>
    <row r="14" spans="1:15" x14ac:dyDescent="0.25">
      <c r="A14">
        <v>57968</v>
      </c>
      <c r="B14">
        <v>13.803999900000001</v>
      </c>
      <c r="C14">
        <v>0.57300001</v>
      </c>
      <c r="D14">
        <v>967.56701659999999</v>
      </c>
      <c r="E14">
        <v>1.0854999999999999</v>
      </c>
      <c r="F14">
        <v>1084.31604004</v>
      </c>
      <c r="G14">
        <v>1.0849000200000001</v>
      </c>
      <c r="H14">
        <v>1124.6789550799999</v>
      </c>
      <c r="K14" s="2">
        <f>TREND(Calibration!$A$2:$A$4,Calibration!$B$2:$B$4,C14)</f>
        <v>398.2756684863154</v>
      </c>
      <c r="L14" s="2">
        <f>TREND(Calibration!$A$2:$A$4,Calibration!$C$2:$C$4,E14)</f>
        <v>419.49511635510777</v>
      </c>
      <c r="M14" s="2">
        <f>TREND(Calibration!$A$2:$A$4,Calibration!$D$2:$D$4,G14)</f>
        <v>406.80790348520406</v>
      </c>
    </row>
    <row r="15" spans="1:15" x14ac:dyDescent="0.25">
      <c r="A15">
        <v>62961</v>
      </c>
      <c r="B15">
        <v>13.90400028</v>
      </c>
      <c r="C15">
        <v>0.57620000999999998</v>
      </c>
      <c r="D15">
        <v>9.9000003020963209E+37</v>
      </c>
      <c r="E15">
        <v>1.09679997</v>
      </c>
      <c r="F15">
        <v>689.96002196999996</v>
      </c>
      <c r="G15">
        <v>1.08599997</v>
      </c>
      <c r="H15">
        <v>985.49401854999996</v>
      </c>
      <c r="K15" s="2">
        <f>TREND(Calibration!$A$2:$A$4,Calibration!$B$2:$B$4,C15)</f>
        <v>400.26764966821634</v>
      </c>
      <c r="L15" s="2">
        <f>TREND(Calibration!$A$2:$A$4,Calibration!$C$2:$C$4,E15)</f>
        <v>424.03768762892742</v>
      </c>
      <c r="M15" s="2">
        <f>TREND(Calibration!$A$2:$A$4,Calibration!$D$2:$D$4,G15)</f>
        <v>407.25998281536295</v>
      </c>
    </row>
    <row r="16" spans="1:15" x14ac:dyDescent="0.25">
      <c r="A16">
        <v>68056</v>
      </c>
      <c r="B16">
        <v>14.07299995</v>
      </c>
      <c r="C16">
        <v>0.56379997999999998</v>
      </c>
      <c r="D16">
        <v>841.71398925999995</v>
      </c>
      <c r="E16">
        <v>1.13680005</v>
      </c>
      <c r="F16">
        <v>1329.8919677700001</v>
      </c>
      <c r="G16">
        <v>1.0887000600000001</v>
      </c>
      <c r="H16">
        <v>880.61700439000003</v>
      </c>
      <c r="K16" s="2">
        <f>TREND(Calibration!$A$2:$A$4,Calibration!$B$2:$B$4,C16)</f>
        <v>392.54870391352654</v>
      </c>
      <c r="L16" s="2">
        <f>TREND(Calibration!$A$2:$A$4,Calibration!$C$2:$C$4,E16)</f>
        <v>440.11766079332392</v>
      </c>
      <c r="M16" s="2">
        <f>TREND(Calibration!$A$2:$A$4,Calibration!$D$2:$D$4,G16)</f>
        <v>408.36971951118431</v>
      </c>
    </row>
    <row r="17" spans="1:13" x14ac:dyDescent="0.25">
      <c r="A17">
        <v>72978</v>
      </c>
      <c r="B17">
        <v>14.166999819999999</v>
      </c>
      <c r="C17">
        <v>0.55839998000000002</v>
      </c>
      <c r="D17">
        <v>1327.83105469</v>
      </c>
      <c r="E17">
        <v>1.20809996</v>
      </c>
      <c r="F17">
        <v>559.01397704999999</v>
      </c>
      <c r="G17">
        <v>1.08759999</v>
      </c>
      <c r="H17">
        <v>1335.7850341799999</v>
      </c>
      <c r="K17" s="2">
        <f>TREND(Calibration!$A$2:$A$4,Calibration!$B$2:$B$4,C17)</f>
        <v>389.18723566906868</v>
      </c>
      <c r="L17" s="2">
        <f>TREND(Calibration!$A$2:$A$4,Calibration!$C$2:$C$4,E17)</f>
        <v>468.78011945400374</v>
      </c>
      <c r="M17" s="2">
        <f>TREND(Calibration!$A$2:$A$4,Calibration!$D$2:$D$4,G17)</f>
        <v>407.91759086103843</v>
      </c>
    </row>
    <row r="18" spans="1:13" x14ac:dyDescent="0.25">
      <c r="A18">
        <v>77973</v>
      </c>
      <c r="B18">
        <v>14.29699993</v>
      </c>
      <c r="C18">
        <v>0.56599997999999996</v>
      </c>
      <c r="D18">
        <v>526.64501953000001</v>
      </c>
      <c r="E18">
        <v>1.2280999399999999</v>
      </c>
      <c r="F18">
        <v>760.36401366999996</v>
      </c>
      <c r="G18">
        <v>1.09249997</v>
      </c>
      <c r="H18">
        <v>710.54199218999997</v>
      </c>
      <c r="K18" s="2">
        <f>TREND(Calibration!$A$2:$A$4,Calibration!$B$2:$B$4,C18)</f>
        <v>393.91819097608339</v>
      </c>
      <c r="L18" s="2">
        <f>TREND(Calibration!$A$2:$A$4,Calibration!$C$2:$C$4,E18)</f>
        <v>476.82008191629046</v>
      </c>
      <c r="M18" s="2">
        <f>TREND(Calibration!$A$2:$A$4,Calibration!$D$2:$D$4,G18)</f>
        <v>409.93148210717868</v>
      </c>
    </row>
    <row r="19" spans="1:13" x14ac:dyDescent="0.25">
      <c r="A19">
        <v>82965</v>
      </c>
      <c r="B19">
        <v>14.24600029</v>
      </c>
      <c r="C19">
        <v>0.56870001999999997</v>
      </c>
      <c r="D19">
        <v>9.9000003020963209E+37</v>
      </c>
      <c r="E19">
        <v>1.2074999799999999</v>
      </c>
      <c r="F19">
        <v>265.24398803999998</v>
      </c>
      <c r="G19">
        <v>1.0893000399999999</v>
      </c>
      <c r="H19">
        <v>9.9000003020963209E+37</v>
      </c>
      <c r="K19" s="2">
        <f>TREND(Calibration!$A$2:$A$4,Calibration!$B$2:$B$4,C19)</f>
        <v>395.59894999807716</v>
      </c>
      <c r="L19" s="2">
        <f>TREND(Calibration!$A$2:$A$4,Calibration!$C$2:$C$4,E19)</f>
        <v>468.53892837890652</v>
      </c>
      <c r="M19" s="2">
        <f>TREND(Calibration!$A$2:$A$4,Calibration!$D$2:$D$4,G19)</f>
        <v>408.61631122581559</v>
      </c>
    </row>
    <row r="20" spans="1:13" x14ac:dyDescent="0.25">
      <c r="A20">
        <v>87970</v>
      </c>
      <c r="B20">
        <v>14.19799995</v>
      </c>
      <c r="C20">
        <v>0.57080001000000002</v>
      </c>
      <c r="D20">
        <v>809.86297606999995</v>
      </c>
      <c r="E20">
        <v>1.2615000000000001</v>
      </c>
      <c r="F20">
        <v>1137.3790283200001</v>
      </c>
      <c r="G20">
        <v>1.0902999600000001</v>
      </c>
      <c r="H20">
        <v>900.81298828000001</v>
      </c>
      <c r="K20" s="2">
        <f>TREND(Calibration!$A$2:$A$4,Calibration!$B$2:$B$4,C20)</f>
        <v>396.90618142375848</v>
      </c>
      <c r="L20" s="2">
        <f>TREND(Calibration!$A$2:$A$4,Calibration!$C$2:$C$4,E20)</f>
        <v>490.24685677497166</v>
      </c>
      <c r="M20" s="2">
        <f>TREND(Calibration!$A$2:$A$4,Calibration!$D$2:$D$4,G20)</f>
        <v>409.02727823687292</v>
      </c>
    </row>
    <row r="21" spans="1:13" x14ac:dyDescent="0.25">
      <c r="A21">
        <v>92977</v>
      </c>
      <c r="B21">
        <v>14.067999840000001</v>
      </c>
      <c r="C21">
        <v>0.57080001000000002</v>
      </c>
      <c r="D21">
        <v>1017.6550293</v>
      </c>
      <c r="E21">
        <v>1.3566000499999999</v>
      </c>
      <c r="F21">
        <v>1207.7569580100001</v>
      </c>
      <c r="G21">
        <v>1.09140003</v>
      </c>
      <c r="H21">
        <v>1013.4060058600001</v>
      </c>
      <c r="K21" s="2">
        <f>TREND(Calibration!$A$2:$A$4,Calibration!$B$2:$B$4,C21)</f>
        <v>396.90618142375848</v>
      </c>
      <c r="L21" s="2">
        <f>TREND(Calibration!$A$2:$A$4,Calibration!$C$2:$C$4,E21)</f>
        <v>528.4769366131311</v>
      </c>
      <c r="M21" s="2">
        <f>TREND(Calibration!$A$2:$A$4,Calibration!$D$2:$D$4,G21)</f>
        <v>409.47940688701868</v>
      </c>
    </row>
    <row r="22" spans="1:13" x14ac:dyDescent="0.25">
      <c r="A22">
        <v>97989</v>
      </c>
      <c r="B22">
        <v>13.88899994</v>
      </c>
      <c r="C22">
        <v>0.57239996999999998</v>
      </c>
      <c r="D22">
        <v>1287.7779541</v>
      </c>
      <c r="E22">
        <v>1.65470004</v>
      </c>
      <c r="F22">
        <v>1259.35095215</v>
      </c>
      <c r="G22">
        <v>1.0908999399999999</v>
      </c>
      <c r="H22">
        <v>1019.95697021</v>
      </c>
      <c r="K22" s="2">
        <f>TREND(Calibration!$A$2:$A$4,Calibration!$B$2:$B$4,C22)</f>
        <v>397.90214711494417</v>
      </c>
      <c r="L22" s="2">
        <f>TREND(Calibration!$A$2:$A$4,Calibration!$C$2:$C$4,E22)</f>
        <v>648.31269292929017</v>
      </c>
      <c r="M22" s="2">
        <f>TREND(Calibration!$A$2:$A$4,Calibration!$D$2:$D$4,G22)</f>
        <v>409.2738699515042</v>
      </c>
    </row>
    <row r="23" spans="1:13" x14ac:dyDescent="0.25">
      <c r="A23">
        <v>103006</v>
      </c>
      <c r="B23">
        <v>13.73700047</v>
      </c>
      <c r="C23">
        <v>0.56489997999999997</v>
      </c>
      <c r="D23">
        <v>1102.6810302700001</v>
      </c>
      <c r="E23">
        <v>1.4592000199999999</v>
      </c>
      <c r="F23">
        <v>1029.23205566</v>
      </c>
      <c r="G23">
        <v>1.0930000499999999</v>
      </c>
      <c r="H23">
        <v>9.9000003020963209E+37</v>
      </c>
      <c r="K23" s="2">
        <f>TREND(Calibration!$A$2:$A$4,Calibration!$B$2:$B$4,C23)</f>
        <v>393.23344744480494</v>
      </c>
      <c r="L23" s="2">
        <f>TREND(Calibration!$A$2:$A$4,Calibration!$C$2:$C$4,E23)</f>
        <v>569.72197322975501</v>
      </c>
      <c r="M23" s="2">
        <f>TREND(Calibration!$A$2:$A$4,Calibration!$D$2:$D$4,G23)</f>
        <v>410.13701493269423</v>
      </c>
    </row>
    <row r="24" spans="1:13" x14ac:dyDescent="0.25">
      <c r="A24">
        <v>108022</v>
      </c>
      <c r="B24">
        <v>13.74199963</v>
      </c>
      <c r="C24">
        <v>0.56330000999999996</v>
      </c>
      <c r="D24">
        <v>602.61602783000001</v>
      </c>
      <c r="E24">
        <v>1.4419000099999999</v>
      </c>
      <c r="F24">
        <v>927.18499756000006</v>
      </c>
      <c r="G24">
        <v>1.0936000299999999</v>
      </c>
      <c r="H24">
        <v>1193.5639648399999</v>
      </c>
      <c r="K24" s="2">
        <f>TREND(Calibration!$A$2:$A$4,Calibration!$B$2:$B$4,C24)</f>
        <v>392.23747552867803</v>
      </c>
      <c r="L24" s="2">
        <f>TREND(Calibration!$A$2:$A$4,Calibration!$C$2:$C$4,E24)</f>
        <v>562.76739472531722</v>
      </c>
      <c r="M24" s="2">
        <f>TREND(Calibration!$A$2:$A$4,Calibration!$D$2:$D$4,G24)</f>
        <v>410.38360664732556</v>
      </c>
    </row>
    <row r="25" spans="1:13" x14ac:dyDescent="0.25">
      <c r="A25">
        <v>113027</v>
      </c>
      <c r="B25">
        <v>13.93799973</v>
      </c>
      <c r="C25">
        <v>0.57139998999999997</v>
      </c>
      <c r="D25">
        <v>335.37600708000002</v>
      </c>
      <c r="E25">
        <v>1.49699998</v>
      </c>
      <c r="F25">
        <v>9.9000003020963209E+37</v>
      </c>
      <c r="G25">
        <v>1.0902999600000001</v>
      </c>
      <c r="H25">
        <v>1038.09802246</v>
      </c>
      <c r="K25" s="2">
        <f>TREND(Calibration!$A$2:$A$4,Calibration!$B$2:$B$4,C25)</f>
        <v>397.27966544548246</v>
      </c>
      <c r="L25" s="2">
        <f>TREND(Calibration!$A$2:$A$4,Calibration!$C$2:$C$4,E25)</f>
        <v>584.91750139908027</v>
      </c>
      <c r="M25" s="2">
        <f>TREND(Calibration!$A$2:$A$4,Calibration!$D$2:$D$4,G25)</f>
        <v>409.02727823687292</v>
      </c>
    </row>
    <row r="26" spans="1:13" x14ac:dyDescent="0.25">
      <c r="A26">
        <v>118038</v>
      </c>
      <c r="B26">
        <v>14.126000400000001</v>
      </c>
      <c r="C26">
        <v>0.55839998000000002</v>
      </c>
      <c r="D26">
        <v>9.9000003020963209E+37</v>
      </c>
      <c r="E26">
        <v>1.42620003</v>
      </c>
      <c r="F26">
        <v>809.21600341999999</v>
      </c>
      <c r="G26">
        <v>1.0908999399999999</v>
      </c>
      <c r="H26">
        <v>9.9000003020963209E+37</v>
      </c>
      <c r="K26" s="2">
        <f>TREND(Calibration!$A$2:$A$4,Calibration!$B$2:$B$4,C26)</f>
        <v>389.18723566906868</v>
      </c>
      <c r="L26" s="2">
        <f>TREND(Calibration!$A$2:$A$4,Calibration!$C$2:$C$4,E26)</f>
        <v>556.45602592101579</v>
      </c>
      <c r="M26" s="2">
        <f>TREND(Calibration!$A$2:$A$4,Calibration!$D$2:$D$4,G26)</f>
        <v>409.2738699515042</v>
      </c>
    </row>
    <row r="27" spans="1:13" x14ac:dyDescent="0.25">
      <c r="A27">
        <v>122969</v>
      </c>
      <c r="B27">
        <v>14.286999700000001</v>
      </c>
      <c r="C27">
        <v>0.56269997000000005</v>
      </c>
      <c r="D27">
        <v>703.93499756000006</v>
      </c>
      <c r="E27">
        <v>1.5618000000000001</v>
      </c>
      <c r="F27">
        <v>713.74798583999996</v>
      </c>
      <c r="G27">
        <v>1.0936000299999999</v>
      </c>
      <c r="H27">
        <v>904.86401366999996</v>
      </c>
      <c r="K27" s="2">
        <f>TREND(Calibration!$A$2:$A$4,Calibration!$B$2:$B$4,C27)</f>
        <v>391.86395415730692</v>
      </c>
      <c r="L27" s="2">
        <f>TREND(Calibration!$A$2:$A$4,Calibration!$C$2:$C$4,E27)</f>
        <v>610.96701386636425</v>
      </c>
      <c r="M27" s="2">
        <f>TREND(Calibration!$A$2:$A$4,Calibration!$D$2:$D$4,G27)</f>
        <v>410.38360664732556</v>
      </c>
    </row>
    <row r="28" spans="1:13" x14ac:dyDescent="0.25">
      <c r="A28">
        <v>127989</v>
      </c>
      <c r="B28">
        <v>14.38700008</v>
      </c>
      <c r="C28">
        <v>0.56430000000000002</v>
      </c>
      <c r="D28">
        <v>1141.51501465</v>
      </c>
      <c r="E28">
        <v>1.7676000599999999</v>
      </c>
      <c r="F28">
        <v>589.49902343999997</v>
      </c>
      <c r="G28">
        <v>1.11360002</v>
      </c>
      <c r="H28">
        <v>9.9000003020963209E+37</v>
      </c>
      <c r="K28" s="2">
        <f>TREND(Calibration!$A$2:$A$4,Calibration!$B$2:$B$4,C28)</f>
        <v>392.85996342308096</v>
      </c>
      <c r="L28" s="2">
        <f>TREND(Calibration!$A$2:$A$4,Calibration!$C$2:$C$4,E28)</f>
        <v>693.69833445450274</v>
      </c>
      <c r="M28" s="2">
        <f>TREND(Calibration!$A$2:$A$4,Calibration!$D$2:$D$4,G28)</f>
        <v>418.60360035829837</v>
      </c>
    </row>
    <row r="29" spans="1:13" x14ac:dyDescent="0.25">
      <c r="A29">
        <v>133129</v>
      </c>
      <c r="B29">
        <v>14.37100029</v>
      </c>
      <c r="C29">
        <v>0.57190001000000001</v>
      </c>
      <c r="D29">
        <v>590.51098633000004</v>
      </c>
      <c r="E29">
        <v>1.5359</v>
      </c>
      <c r="F29">
        <v>1075.4100341799999</v>
      </c>
      <c r="G29">
        <v>1.1167999500000001</v>
      </c>
      <c r="H29">
        <v>880.60101318</v>
      </c>
      <c r="K29" s="2">
        <f>TREND(Calibration!$A$2:$A$4,Calibration!$B$2:$B$4,C29)</f>
        <v>397.59092495503694</v>
      </c>
      <c r="L29" s="2">
        <f>TREND(Calibration!$A$2:$A$4,Calibration!$C$2:$C$4,E29)</f>
        <v>600.55525206594109</v>
      </c>
      <c r="M29" s="2">
        <f>TREND(Calibration!$A$2:$A$4,Calibration!$D$2:$D$4,G29)</f>
        <v>419.91877123966145</v>
      </c>
    </row>
    <row r="30" spans="1:13" x14ac:dyDescent="0.25">
      <c r="A30">
        <v>138116</v>
      </c>
      <c r="B30">
        <v>14.260999679999999</v>
      </c>
      <c r="C30">
        <v>0.57239996999999998</v>
      </c>
      <c r="D30">
        <v>1076.95800781</v>
      </c>
      <c r="E30">
        <v>1.4861999800000001</v>
      </c>
      <c r="F30">
        <v>1350.8270263700001</v>
      </c>
      <c r="G30">
        <v>1.1179000100000001</v>
      </c>
      <c r="H30">
        <v>1146.9790039100001</v>
      </c>
      <c r="K30" s="2">
        <f>TREND(Calibration!$A$2:$A$4,Calibration!$B$2:$B$4,C30)</f>
        <v>397.90214711494417</v>
      </c>
      <c r="L30" s="2">
        <f>TREND(Calibration!$A$2:$A$4,Calibration!$C$2:$C$4,E30)</f>
        <v>580.57591732786136</v>
      </c>
      <c r="M30" s="2">
        <f>TREND(Calibration!$A$2:$A$4,Calibration!$D$2:$D$4,G30)</f>
        <v>420.37089577980834</v>
      </c>
    </row>
    <row r="31" spans="1:13" x14ac:dyDescent="0.25">
      <c r="A31">
        <v>143022</v>
      </c>
      <c r="B31">
        <v>14.14000034</v>
      </c>
      <c r="C31">
        <v>0.56650001000000005</v>
      </c>
      <c r="D31">
        <v>1140.9739990200001</v>
      </c>
      <c r="E31">
        <v>1.5359</v>
      </c>
      <c r="F31">
        <v>1031.26501465</v>
      </c>
      <c r="G31">
        <v>1.1248999799999999</v>
      </c>
      <c r="H31">
        <v>1083.6269531200001</v>
      </c>
      <c r="K31" s="2">
        <f>TREND(Calibration!$A$2:$A$4,Calibration!$B$2:$B$4,C31)</f>
        <v>394.22945671057909</v>
      </c>
      <c r="L31" s="2">
        <f>TREND(Calibration!$A$2:$A$4,Calibration!$C$2:$C$4,E31)</f>
        <v>600.55525206594109</v>
      </c>
      <c r="M31" s="2">
        <f>TREND(Calibration!$A$2:$A$4,Calibration!$D$2:$D$4,G31)</f>
        <v>423.24788268715167</v>
      </c>
    </row>
    <row r="32" spans="1:13" x14ac:dyDescent="0.25">
      <c r="A32">
        <v>148053</v>
      </c>
      <c r="B32">
        <v>14.07499981</v>
      </c>
      <c r="C32">
        <v>0.57410002000000004</v>
      </c>
      <c r="D32">
        <v>667.99499512</v>
      </c>
      <c r="E32">
        <v>1.6217000500000001</v>
      </c>
      <c r="F32">
        <v>1266.1960449200001</v>
      </c>
      <c r="G32">
        <v>1.12539995</v>
      </c>
      <c r="H32">
        <v>1023.0789794900001</v>
      </c>
      <c r="K32" s="2">
        <f>TREND(Calibration!$A$2:$A$4,Calibration!$B$2:$B$4,C32)</f>
        <v>398.96041824253507</v>
      </c>
      <c r="L32" s="2">
        <f>TREND(Calibration!$A$2:$A$4,Calibration!$C$2:$C$4,E32)</f>
        <v>635.04674562055095</v>
      </c>
      <c r="M32" s="2">
        <f>TREND(Calibration!$A$2:$A$4,Calibration!$D$2:$D$4,G32)</f>
        <v>423.45337030267928</v>
      </c>
    </row>
    <row r="33" spans="1:13" x14ac:dyDescent="0.25">
      <c r="A33">
        <v>153116</v>
      </c>
      <c r="B33">
        <v>13.993000029999999</v>
      </c>
      <c r="C33">
        <v>0.57840002000000001</v>
      </c>
      <c r="D33">
        <v>1334.4470214800001</v>
      </c>
      <c r="E33">
        <v>1.5769000099999999</v>
      </c>
      <c r="F33">
        <v>629.08398437000005</v>
      </c>
      <c r="G33">
        <v>1.1287000199999999</v>
      </c>
      <c r="H33">
        <v>9.9000003020963209E+37</v>
      </c>
      <c r="K33" s="2">
        <f>TREND(Calibration!$A$2:$A$4,Calibration!$B$2:$B$4,C33)</f>
        <v>401.63714295571447</v>
      </c>
      <c r="L33" s="2">
        <f>TREND(Calibration!$A$2:$A$4,Calibration!$C$2:$C$4,E33)</f>
        <v>617.03719561555363</v>
      </c>
      <c r="M33" s="2">
        <f>TREND(Calibration!$A$2:$A$4,Calibration!$D$2:$D$4,G33)</f>
        <v>424.80969871313192</v>
      </c>
    </row>
    <row r="34" spans="1:13" x14ac:dyDescent="0.25">
      <c r="A34">
        <v>158022</v>
      </c>
      <c r="B34">
        <v>14.06700039</v>
      </c>
      <c r="C34">
        <v>0.56809997999999995</v>
      </c>
      <c r="D34">
        <v>719.56201171999999</v>
      </c>
      <c r="E34">
        <v>1.62010002</v>
      </c>
      <c r="F34">
        <v>9.9000003020963209E+37</v>
      </c>
      <c r="G34">
        <v>1.1373000099999999</v>
      </c>
      <c r="H34">
        <v>840.44897461000005</v>
      </c>
      <c r="K34" s="2">
        <f>TREND(Calibration!$A$2:$A$4,Calibration!$B$2:$B$4,C34)</f>
        <v>395.22542862670593</v>
      </c>
      <c r="L34" s="2">
        <f>TREND(Calibration!$A$2:$A$4,Calibration!$C$2:$C$4,E34)</f>
        <v>634.40353592041458</v>
      </c>
      <c r="M34" s="2">
        <f>TREND(Calibration!$A$2:$A$4,Calibration!$D$2:$D$4,G34)</f>
        <v>428.3442936661508</v>
      </c>
    </row>
    <row r="35" spans="1:13" x14ac:dyDescent="0.25">
      <c r="A35">
        <v>163068</v>
      </c>
      <c r="B35">
        <v>14.13899994</v>
      </c>
      <c r="C35">
        <v>0.57569999000000005</v>
      </c>
      <c r="D35">
        <v>945.47302246000004</v>
      </c>
      <c r="E35">
        <v>1.6081999499999999</v>
      </c>
      <c r="F35">
        <v>1105.66894531</v>
      </c>
      <c r="G35">
        <v>1.14059997</v>
      </c>
      <c r="H35">
        <v>1290.0959472699999</v>
      </c>
      <c r="K35" s="2">
        <f>TREND(Calibration!$A$2:$A$4,Calibration!$B$2:$B$4,C35)</f>
        <v>399.95639015866197</v>
      </c>
      <c r="L35" s="2">
        <f>TREND(Calibration!$A$2:$A$4,Calibration!$C$2:$C$4,E35)</f>
        <v>629.61972533167477</v>
      </c>
      <c r="M35" s="2">
        <f>TREND(Calibration!$A$2:$A$4,Calibration!$D$2:$D$4,G35)</f>
        <v>429.70057686661551</v>
      </c>
    </row>
    <row r="36" spans="1:13" x14ac:dyDescent="0.25">
      <c r="A36">
        <v>167991</v>
      </c>
      <c r="B36">
        <v>14.255000109999999</v>
      </c>
      <c r="C36">
        <v>0.56870001999999997</v>
      </c>
      <c r="D36">
        <v>934.70202637</v>
      </c>
      <c r="E36">
        <v>1.68280005</v>
      </c>
      <c r="F36">
        <v>1206.2149658200001</v>
      </c>
      <c r="G36">
        <v>1.1464999899999999</v>
      </c>
      <c r="H36">
        <v>775.67901611000002</v>
      </c>
      <c r="K36" s="2">
        <f>TREND(Calibration!$A$2:$A$4,Calibration!$B$2:$B$4,C36)</f>
        <v>395.59894999807716</v>
      </c>
      <c r="L36" s="2">
        <f>TREND(Calibration!$A$2:$A$4,Calibration!$C$2:$C$4,E36)</f>
        <v>659.60885550494686</v>
      </c>
      <c r="M36" s="2">
        <f>TREND(Calibration!$A$2:$A$4,Calibration!$D$2:$D$4,G36)</f>
        <v>432.12548444379996</v>
      </c>
    </row>
    <row r="37" spans="1:13" x14ac:dyDescent="0.25">
      <c r="A37">
        <v>173100</v>
      </c>
      <c r="B37">
        <v>14.29300022</v>
      </c>
      <c r="C37">
        <v>0.56870001999999997</v>
      </c>
      <c r="D37">
        <v>1259.8380127</v>
      </c>
      <c r="E37">
        <v>1.6729999799999999</v>
      </c>
      <c r="F37">
        <v>921.77697753999996</v>
      </c>
      <c r="G37">
        <v>1.1546000199999999</v>
      </c>
      <c r="H37">
        <v>9.9000003020963209E+37</v>
      </c>
      <c r="K37" s="2">
        <f>TREND(Calibration!$A$2:$A$4,Calibration!$B$2:$B$4,C37)</f>
        <v>395.59894999807716</v>
      </c>
      <c r="L37" s="2">
        <f>TREND(Calibration!$A$2:$A$4,Calibration!$C$2:$C$4,E37)</f>
        <v>655.66924181894399</v>
      </c>
      <c r="M37" s="2">
        <f>TREND(Calibration!$A$2:$A$4,Calibration!$D$2:$D$4,G37)</f>
        <v>435.45459589129018</v>
      </c>
    </row>
    <row r="38" spans="1:13" x14ac:dyDescent="0.25">
      <c r="A38">
        <v>178040</v>
      </c>
      <c r="B38">
        <v>14.25</v>
      </c>
      <c r="C38">
        <v>0.55790001</v>
      </c>
      <c r="D38">
        <v>998.46502685999997</v>
      </c>
      <c r="E38">
        <v>1.6578999800000001</v>
      </c>
      <c r="F38">
        <v>887.95697021000001</v>
      </c>
      <c r="G38">
        <v>1.1621999700000001</v>
      </c>
      <c r="H38">
        <v>1082.1300048799999</v>
      </c>
      <c r="K38" s="2">
        <f>TREND(Calibration!$A$2:$A$4,Calibration!$B$2:$B$4,C38)</f>
        <v>388.87600728422018</v>
      </c>
      <c r="L38" s="2">
        <f>TREND(Calibration!$A$2:$A$4,Calibration!$C$2:$C$4,E38)</f>
        <v>649.59906408973984</v>
      </c>
      <c r="M38" s="2">
        <f>TREND(Calibration!$A$2:$A$4,Calibration!$D$2:$D$4,G38)</f>
        <v>438.57817451326491</v>
      </c>
    </row>
    <row r="39" spans="1:13" x14ac:dyDescent="0.25">
      <c r="A39">
        <v>183030</v>
      </c>
      <c r="B39">
        <v>14.19200039</v>
      </c>
      <c r="C39">
        <v>0.56699997000000002</v>
      </c>
      <c r="D39">
        <v>553.31799316000001</v>
      </c>
      <c r="E39">
        <v>1.5618000000000001</v>
      </c>
      <c r="F39">
        <v>1371.0789794899999</v>
      </c>
      <c r="G39">
        <v>1.1637999999999999</v>
      </c>
      <c r="H39">
        <v>985.53601074000005</v>
      </c>
      <c r="K39" s="2">
        <f>TREND(Calibration!$A$2:$A$4,Calibration!$B$2:$B$4,C39)</f>
        <v>394.54067887048632</v>
      </c>
      <c r="L39" s="2">
        <f>TREND(Calibration!$A$2:$A$4,Calibration!$C$2:$C$4,E39)</f>
        <v>610.96701386636425</v>
      </c>
      <c r="M39" s="2">
        <f>TREND(Calibration!$A$2:$A$4,Calibration!$D$2:$D$4,G39)</f>
        <v>439.23578666893934</v>
      </c>
    </row>
    <row r="40" spans="1:13" x14ac:dyDescent="0.25">
      <c r="A40">
        <v>187971</v>
      </c>
      <c r="B40">
        <v>14.06099987</v>
      </c>
      <c r="C40">
        <v>0.56969999999999998</v>
      </c>
      <c r="D40">
        <v>1066.1459960899999</v>
      </c>
      <c r="E40">
        <v>1.52079999</v>
      </c>
      <c r="F40">
        <v>895.93402100000003</v>
      </c>
      <c r="G40">
        <v>1.1703000100000001</v>
      </c>
      <c r="H40">
        <v>9.9000003020963209E+37</v>
      </c>
      <c r="K40" s="2">
        <f>TREND(Calibration!$A$2:$A$4,Calibration!$B$2:$B$4,C40)</f>
        <v>396.22143166753881</v>
      </c>
      <c r="L40" s="2">
        <f>TREND(Calibration!$A$2:$A$4,Calibration!$C$2:$C$4,E40)</f>
        <v>594.4850703167516</v>
      </c>
      <c r="M40" s="2">
        <f>TREND(Calibration!$A$2:$A$4,Calibration!$D$2:$D$4,G40)</f>
        <v>441.90729007075407</v>
      </c>
    </row>
    <row r="41" spans="1:13" x14ac:dyDescent="0.25">
      <c r="A41">
        <v>193023</v>
      </c>
      <c r="B41">
        <v>13.946999549999999</v>
      </c>
      <c r="C41">
        <v>0.56110000999999998</v>
      </c>
      <c r="D41">
        <v>1209.9649658200001</v>
      </c>
      <c r="E41">
        <v>1.64709997</v>
      </c>
      <c r="F41">
        <v>1098.3769531200001</v>
      </c>
      <c r="G41">
        <v>1.1713000499999999</v>
      </c>
      <c r="H41">
        <v>985.53198241999996</v>
      </c>
      <c r="K41" s="2">
        <f>TREND(Calibration!$A$2:$A$4,Calibration!$B$2:$B$4,C41)</f>
        <v>390.86798846612118</v>
      </c>
      <c r="L41" s="2">
        <f>TREND(Calibration!$A$2:$A$4,Calibration!$C$2:$C$4,E41)</f>
        <v>645.2574759985356</v>
      </c>
      <c r="M41" s="2">
        <f>TREND(Calibration!$A$2:$A$4,Calibration!$D$2:$D$4,G41)</f>
        <v>442.31830640179828</v>
      </c>
    </row>
    <row r="42" spans="1:13" x14ac:dyDescent="0.25">
      <c r="A42">
        <v>198023</v>
      </c>
      <c r="B42">
        <v>13.90600014</v>
      </c>
      <c r="C42">
        <v>0.55790001</v>
      </c>
      <c r="D42">
        <v>1335.2969970700001</v>
      </c>
      <c r="E42">
        <v>1.5283000499999999</v>
      </c>
      <c r="F42">
        <v>673.76898193</v>
      </c>
      <c r="G42">
        <v>1.17780006</v>
      </c>
      <c r="H42">
        <v>9.9000003020963209E+37</v>
      </c>
      <c r="K42" s="2">
        <f>TREND(Calibration!$A$2:$A$4,Calibration!$B$2:$B$4,C42)</f>
        <v>388.87600728422018</v>
      </c>
      <c r="L42" s="2">
        <f>TREND(Calibration!$A$2:$A$4,Calibration!$C$2:$C$4,E42)</f>
        <v>597.50008337500958</v>
      </c>
      <c r="M42" s="2">
        <f>TREND(Calibration!$A$2:$A$4,Calibration!$D$2:$D$4,G42)</f>
        <v>444.98980980361301</v>
      </c>
    </row>
    <row r="43" spans="1:13" x14ac:dyDescent="0.25">
      <c r="A43">
        <v>203030</v>
      </c>
      <c r="B43">
        <v>14.01299953</v>
      </c>
      <c r="C43">
        <v>0.56870001999999997</v>
      </c>
      <c r="D43">
        <v>1246.79296875</v>
      </c>
      <c r="E43">
        <v>1.61689997</v>
      </c>
      <c r="F43">
        <v>412.86898803999998</v>
      </c>
      <c r="G43">
        <v>1.18110001</v>
      </c>
      <c r="H43">
        <v>9.9000003020963209E+37</v>
      </c>
      <c r="K43" s="2">
        <f>TREND(Calibration!$A$2:$A$4,Calibration!$B$2:$B$4,C43)</f>
        <v>395.59894999807716</v>
      </c>
      <c r="L43" s="2">
        <f>TREND(Calibration!$A$2:$A$4,Calibration!$C$2:$C$4,E43)</f>
        <v>633.11712054012719</v>
      </c>
      <c r="M43" s="2">
        <f>TREND(Calibration!$A$2:$A$4,Calibration!$D$2:$D$4,G43)</f>
        <v>446.34608889407872</v>
      </c>
    </row>
    <row r="44" spans="1:13" x14ac:dyDescent="0.25">
      <c r="A44">
        <v>208069</v>
      </c>
      <c r="B44">
        <v>14.227000240000001</v>
      </c>
      <c r="C44">
        <v>0.57569999000000005</v>
      </c>
      <c r="D44">
        <v>630.67498779000005</v>
      </c>
      <c r="E44">
        <v>1.5262000600000001</v>
      </c>
      <c r="F44">
        <v>1050.33300781</v>
      </c>
      <c r="G44">
        <v>1.1772999799999999</v>
      </c>
      <c r="H44">
        <v>1082.8449707</v>
      </c>
      <c r="K44" s="2">
        <f>TREND(Calibration!$A$2:$A$4,Calibration!$B$2:$B$4,C44)</f>
        <v>399.95639015866197</v>
      </c>
      <c r="L44" s="2">
        <f>TREND(Calibration!$A$2:$A$4,Calibration!$C$2:$C$4,E44)</f>
        <v>596.65589049225787</v>
      </c>
      <c r="M44" s="2">
        <f>TREND(Calibration!$A$2:$A$4,Calibration!$D$2:$D$4,G44)</f>
        <v>444.78427697809735</v>
      </c>
    </row>
    <row r="45" spans="1:13" x14ac:dyDescent="0.25">
      <c r="A45">
        <v>213057</v>
      </c>
      <c r="B45">
        <v>14.36699963</v>
      </c>
      <c r="C45">
        <v>0.56059998</v>
      </c>
      <c r="D45">
        <v>9.9000003020963209E+37</v>
      </c>
      <c r="E45">
        <v>1.5785000300000001</v>
      </c>
      <c r="F45">
        <v>751.40802001999998</v>
      </c>
      <c r="G45">
        <v>1.17999995</v>
      </c>
      <c r="H45">
        <v>9.9000003020963209E+37</v>
      </c>
      <c r="K45" s="2">
        <f>TREND(Calibration!$A$2:$A$4,Calibration!$B$2:$B$4,C45)</f>
        <v>390.55672273162554</v>
      </c>
      <c r="L45" s="2">
        <f>TREND(Calibration!$A$2:$A$4,Calibration!$C$2:$C$4,E45)</f>
        <v>617.68040129570477</v>
      </c>
      <c r="M45" s="2">
        <f>TREND(Calibration!$A$2:$A$4,Calibration!$D$2:$D$4,G45)</f>
        <v>445.89396435393184</v>
      </c>
    </row>
    <row r="46" spans="1:13" x14ac:dyDescent="0.25">
      <c r="A46">
        <v>217979</v>
      </c>
      <c r="B46">
        <v>14.446000099999999</v>
      </c>
      <c r="C46">
        <v>0.57029998000000004</v>
      </c>
      <c r="D46">
        <v>979.44500731999995</v>
      </c>
      <c r="E46">
        <v>1.61090004</v>
      </c>
      <c r="F46">
        <v>708.52398682</v>
      </c>
      <c r="G46">
        <v>1.18700004</v>
      </c>
      <c r="H46">
        <v>9.9000003020963209E+37</v>
      </c>
      <c r="K46" s="2">
        <f>TREND(Calibration!$A$2:$A$4,Calibration!$B$2:$B$4,C46)</f>
        <v>396.5949156892629</v>
      </c>
      <c r="L46" s="2">
        <f>TREND(Calibration!$A$2:$A$4,Calibration!$C$2:$C$4,E46)</f>
        <v>630.70515752934671</v>
      </c>
      <c r="M46" s="2">
        <f>TREND(Calibration!$A$2:$A$4,Calibration!$D$2:$D$4,G46)</f>
        <v>448.77100058126211</v>
      </c>
    </row>
    <row r="47" spans="1:13" x14ac:dyDescent="0.25">
      <c r="A47">
        <v>222975</v>
      </c>
      <c r="B47">
        <v>14.45600033</v>
      </c>
      <c r="C47">
        <v>0.55519998000000004</v>
      </c>
      <c r="D47">
        <v>842.14001465000001</v>
      </c>
      <c r="E47">
        <v>1.6595</v>
      </c>
      <c r="F47">
        <v>842.35198975000003</v>
      </c>
      <c r="G47">
        <v>1.19289994</v>
      </c>
      <c r="H47">
        <v>1279.3530273399999</v>
      </c>
      <c r="K47" s="2">
        <f>TREND(Calibration!$A$2:$A$4,Calibration!$B$2:$B$4,C47)</f>
        <v>387.19525448716769</v>
      </c>
      <c r="L47" s="2">
        <f>TREND(Calibration!$A$2:$A$4,Calibration!$C$2:$C$4,E47)</f>
        <v>650.24226976989087</v>
      </c>
      <c r="M47" s="2">
        <f>TREND(Calibration!$A$2:$A$4,Calibration!$D$2:$D$4,G47)</f>
        <v>451.19585883845963</v>
      </c>
    </row>
    <row r="48" spans="1:13" x14ac:dyDescent="0.25">
      <c r="A48">
        <v>228022</v>
      </c>
      <c r="B48">
        <v>14.399000170000001</v>
      </c>
      <c r="C48">
        <v>0.56809997999999995</v>
      </c>
      <c r="D48">
        <v>612.97998046999999</v>
      </c>
      <c r="E48">
        <v>1.6967999899999999</v>
      </c>
      <c r="F48">
        <v>1301.65002441</v>
      </c>
      <c r="G48">
        <v>1.1950999499999999</v>
      </c>
      <c r="H48">
        <v>1332.1569824200001</v>
      </c>
      <c r="K48" s="2">
        <f>TREND(Calibration!$A$2:$A$4,Calibration!$B$2:$B$4,C48)</f>
        <v>395.22542862670593</v>
      </c>
      <c r="L48" s="2">
        <f>TREND(Calibration!$A$2:$A$4,Calibration!$C$2:$C$4,E48)</f>
        <v>665.23681073661533</v>
      </c>
      <c r="M48" s="2">
        <f>TREND(Calibration!$A$2:$A$4,Calibration!$D$2:$D$4,G48)</f>
        <v>452.10006270876539</v>
      </c>
    </row>
    <row r="49" spans="1:13" x14ac:dyDescent="0.25">
      <c r="A49">
        <v>232990</v>
      </c>
      <c r="B49">
        <v>14.208000180000001</v>
      </c>
      <c r="C49">
        <v>0.55839998000000002</v>
      </c>
      <c r="D49">
        <v>9.9000003020963209E+37</v>
      </c>
      <c r="E49">
        <v>1.6621999700000001</v>
      </c>
      <c r="F49">
        <v>471.42800903</v>
      </c>
      <c r="G49">
        <v>1.20480001</v>
      </c>
      <c r="H49">
        <v>9.9000003020963209E+37</v>
      </c>
      <c r="K49" s="2">
        <f>TREND(Calibration!$A$2:$A$4,Calibration!$B$2:$B$4,C49)</f>
        <v>389.18723566906868</v>
      </c>
      <c r="L49" s="2">
        <f>TREND(Calibration!$A$2:$A$4,Calibration!$C$2:$C$4,E49)</f>
        <v>651.32765372773986</v>
      </c>
      <c r="M49" s="2">
        <f>TREND(Calibration!$A$2:$A$4,Calibration!$D$2:$D$4,G49)</f>
        <v>456.08678631193015</v>
      </c>
    </row>
    <row r="50" spans="1:13" x14ac:dyDescent="0.25">
      <c r="A50">
        <v>237970</v>
      </c>
      <c r="B50">
        <v>14.11900043</v>
      </c>
      <c r="C50">
        <v>0.57239996999999998</v>
      </c>
      <c r="D50">
        <v>571.04199218999997</v>
      </c>
      <c r="E50">
        <v>1.6595</v>
      </c>
      <c r="F50">
        <v>9.9000003020963209E+37</v>
      </c>
      <c r="G50">
        <v>1.2096999900000001</v>
      </c>
      <c r="H50">
        <v>946.89501953000001</v>
      </c>
      <c r="K50" s="2">
        <f>TREND(Calibration!$A$2:$A$4,Calibration!$B$2:$B$4,C50)</f>
        <v>397.90214711494417</v>
      </c>
      <c r="L50" s="2">
        <f>TREND(Calibration!$A$2:$A$4,Calibration!$C$2:$C$4,E50)</f>
        <v>650.24226976989087</v>
      </c>
      <c r="M50" s="2">
        <f>TREND(Calibration!$A$2:$A$4,Calibration!$D$2:$D$4,G50)</f>
        <v>458.1006775580704</v>
      </c>
    </row>
    <row r="51" spans="1:13" x14ac:dyDescent="0.25">
      <c r="A51">
        <v>242971</v>
      </c>
      <c r="B51">
        <v>13.98600006</v>
      </c>
      <c r="C51">
        <v>0.57029998000000004</v>
      </c>
      <c r="D51">
        <v>9.9000003020963209E+37</v>
      </c>
      <c r="E51">
        <v>1.72000003</v>
      </c>
      <c r="F51">
        <v>690.41400146000001</v>
      </c>
      <c r="G51">
        <v>1.2145999700000001</v>
      </c>
      <c r="H51">
        <v>9.9000003020963209E+37</v>
      </c>
      <c r="K51" s="2">
        <f>TREND(Calibration!$A$2:$A$4,Calibration!$B$2:$B$4,C51)</f>
        <v>396.5949156892629</v>
      </c>
      <c r="L51" s="2">
        <f>TREND(Calibration!$A$2:$A$4,Calibration!$C$2:$C$4,E51)</f>
        <v>674.56319259917484</v>
      </c>
      <c r="M51" s="2">
        <f>TREND(Calibration!$A$2:$A$4,Calibration!$D$2:$D$4,G51)</f>
        <v>460.11456880421065</v>
      </c>
    </row>
    <row r="52" spans="1:13" x14ac:dyDescent="0.25">
      <c r="A52">
        <v>247971</v>
      </c>
      <c r="B52">
        <v>14.00800037</v>
      </c>
      <c r="C52">
        <v>0.57349998000000002</v>
      </c>
      <c r="D52">
        <v>404.49600220000002</v>
      </c>
      <c r="E52">
        <v>1.60230005</v>
      </c>
      <c r="F52">
        <v>1204.73706055</v>
      </c>
      <c r="G52">
        <v>1.21560001</v>
      </c>
      <c r="H52">
        <v>942.86901854999996</v>
      </c>
      <c r="K52" s="2">
        <f>TREND(Calibration!$A$2:$A$4,Calibration!$B$2:$B$4,C52)</f>
        <v>398.58689687116384</v>
      </c>
      <c r="L52" s="2">
        <f>TREND(Calibration!$A$2:$A$4,Calibration!$C$2:$C$4,E52)</f>
        <v>627.24797423336133</v>
      </c>
      <c r="M52" s="2">
        <f>TREND(Calibration!$A$2:$A$4,Calibration!$D$2:$D$4,G52)</f>
        <v>460.52558513525486</v>
      </c>
    </row>
    <row r="53" spans="1:13" x14ac:dyDescent="0.25">
      <c r="A53">
        <v>252971</v>
      </c>
      <c r="B53">
        <v>14.135000229999999</v>
      </c>
      <c r="C53">
        <v>0.57239996999999998</v>
      </c>
      <c r="D53">
        <v>1087.01794434</v>
      </c>
      <c r="E53">
        <v>1.6060999600000001</v>
      </c>
      <c r="F53">
        <v>1033.47302246</v>
      </c>
      <c r="G53">
        <v>1.2209999600000001</v>
      </c>
      <c r="H53">
        <v>1222.8680419899999</v>
      </c>
      <c r="K53" s="2">
        <f>TREND(Calibration!$A$2:$A$4,Calibration!$B$2:$B$4,C53)</f>
        <v>397.90214711494417</v>
      </c>
      <c r="L53" s="2">
        <f>TREND(Calibration!$A$2:$A$4,Calibration!$C$2:$C$4,E53)</f>
        <v>628.77553244892306</v>
      </c>
      <c r="M53" s="2">
        <f>TREND(Calibration!$A$2:$A$4,Calibration!$D$2:$D$4,G53)</f>
        <v>462.74496399692271</v>
      </c>
    </row>
    <row r="54" spans="1:13" x14ac:dyDescent="0.25">
      <c r="A54">
        <v>257968</v>
      </c>
      <c r="B54">
        <v>14.27600002</v>
      </c>
      <c r="C54">
        <v>0.57029998000000004</v>
      </c>
      <c r="D54">
        <v>9.9000003020963209E+37</v>
      </c>
      <c r="E54">
        <v>1.74109995</v>
      </c>
      <c r="F54">
        <v>1038.70800781</v>
      </c>
      <c r="G54">
        <v>1.2274999600000001</v>
      </c>
      <c r="H54">
        <v>9.9000003020963209E+37</v>
      </c>
      <c r="K54" s="2">
        <f>TREND(Calibration!$A$2:$A$4,Calibration!$B$2:$B$4,C54)</f>
        <v>396.5949156892629</v>
      </c>
      <c r="L54" s="2">
        <f>TREND(Calibration!$A$2:$A$4,Calibration!$C$2:$C$4,E54)</f>
        <v>683.04532931917413</v>
      </c>
      <c r="M54" s="2">
        <f>TREND(Calibration!$A$2:$A$4,Calibration!$D$2:$D$4,G54)</f>
        <v>465.41646328873844</v>
      </c>
    </row>
    <row r="55" spans="1:13" x14ac:dyDescent="0.25">
      <c r="A55">
        <v>262974</v>
      </c>
      <c r="B55">
        <v>14.44799995</v>
      </c>
      <c r="C55">
        <v>0.56220000999999997</v>
      </c>
      <c r="D55">
        <v>1179.6550293</v>
      </c>
      <c r="E55">
        <v>1.72650003</v>
      </c>
      <c r="F55">
        <v>1012.47900391</v>
      </c>
      <c r="G55">
        <v>1.2345000500000001</v>
      </c>
      <c r="H55">
        <v>9.9000003020963209E+37</v>
      </c>
      <c r="K55" s="2">
        <f>TREND(Calibration!$A$2:$A$4,Calibration!$B$2:$B$4,C55)</f>
        <v>391.55273199739963</v>
      </c>
      <c r="L55" s="2">
        <f>TREND(Calibration!$A$2:$A$4,Calibration!$C$2:$C$4,E55)</f>
        <v>677.17618301240839</v>
      </c>
      <c r="M55" s="2">
        <f>TREND(Calibration!$A$2:$A$4,Calibration!$D$2:$D$4,G55)</f>
        <v>468.29349951606872</v>
      </c>
    </row>
    <row r="56" spans="1:13" x14ac:dyDescent="0.25">
      <c r="A56">
        <v>267972</v>
      </c>
      <c r="B56">
        <v>14.5909996</v>
      </c>
      <c r="C56">
        <v>0.57029998000000004</v>
      </c>
      <c r="D56">
        <v>444.52600097999999</v>
      </c>
      <c r="E56">
        <v>1.62549996</v>
      </c>
      <c r="F56">
        <v>9.9000003020963209E+37</v>
      </c>
      <c r="G56">
        <v>1.2378</v>
      </c>
      <c r="H56">
        <v>1316.9949951200001</v>
      </c>
      <c r="K56" s="2">
        <f>TREND(Calibration!$A$2:$A$4,Calibration!$B$2:$B$4,C56)</f>
        <v>396.5949156892629</v>
      </c>
      <c r="L56" s="2">
        <f>TREND(Calibration!$A$2:$A$4,Calibration!$C$2:$C$4,E56)</f>
        <v>636.57430383611256</v>
      </c>
      <c r="M56" s="2">
        <f>TREND(Calibration!$A$2:$A$4,Calibration!$D$2:$D$4,G56)</f>
        <v>469.64977860653448</v>
      </c>
    </row>
    <row r="57" spans="1:13" x14ac:dyDescent="0.25">
      <c r="A57">
        <v>272977</v>
      </c>
      <c r="B57">
        <v>14.583999629999999</v>
      </c>
      <c r="C57">
        <v>0.56110000999999998</v>
      </c>
      <c r="D57">
        <v>116.98699951</v>
      </c>
      <c r="E57">
        <v>1.68219995</v>
      </c>
      <c r="F57">
        <v>1337.4060058600001</v>
      </c>
      <c r="G57">
        <v>1.2555999799999999</v>
      </c>
      <c r="H57">
        <v>1122.125</v>
      </c>
      <c r="K57" s="2">
        <f>TREND(Calibration!$A$2:$A$4,Calibration!$B$2:$B$4,C57)</f>
        <v>390.86798846612118</v>
      </c>
      <c r="L57" s="2">
        <f>TREND(Calibration!$A$2:$A$4,Calibration!$C$2:$C$4,E57)</f>
        <v>659.36761619002664</v>
      </c>
      <c r="M57" s="2">
        <f>TREND(Calibration!$A$2:$A$4,Calibration!$D$2:$D$4,G57)</f>
        <v>476.96556844720135</v>
      </c>
    </row>
    <row r="58" spans="1:13" x14ac:dyDescent="0.25">
      <c r="A58">
        <v>277973</v>
      </c>
      <c r="B58">
        <v>14.50300026</v>
      </c>
      <c r="C58">
        <v>0.56870001999999997</v>
      </c>
      <c r="D58">
        <v>995.21301270000004</v>
      </c>
      <c r="E58">
        <v>1.9701000500000001</v>
      </c>
      <c r="F58">
        <v>9.9000003020963209E+37</v>
      </c>
      <c r="G58">
        <v>1.2528999999999999</v>
      </c>
      <c r="H58">
        <v>1318.0229492200001</v>
      </c>
      <c r="K58" s="2">
        <f>TREND(Calibration!$A$2:$A$4,Calibration!$B$2:$B$4,C58)</f>
        <v>395.59894999807716</v>
      </c>
      <c r="L58" s="2">
        <f>TREND(Calibration!$A$2:$A$4,Calibration!$C$2:$C$4,E58)</f>
        <v>775.10303176987225</v>
      </c>
      <c r="M58" s="2">
        <f>TREND(Calibration!$A$2:$A$4,Calibration!$D$2:$D$4,G58)</f>
        <v>475.85587696136804</v>
      </c>
    </row>
    <row r="59" spans="1:13" x14ac:dyDescent="0.25">
      <c r="A59">
        <v>282967</v>
      </c>
      <c r="B59">
        <v>14.347000120000001</v>
      </c>
      <c r="C59">
        <v>0.55790001</v>
      </c>
      <c r="D59">
        <v>9.9000003020963209E+37</v>
      </c>
      <c r="E59">
        <v>1.73730004</v>
      </c>
      <c r="F59">
        <v>1176.5930175799999</v>
      </c>
      <c r="G59">
        <v>1.25339997</v>
      </c>
      <c r="H59">
        <v>9.9000003020963209E+37</v>
      </c>
      <c r="K59" s="2">
        <f>TREND(Calibration!$A$2:$A$4,Calibration!$B$2:$B$4,C59)</f>
        <v>388.87600728422018</v>
      </c>
      <c r="L59" s="2">
        <f>TREND(Calibration!$A$2:$A$4,Calibration!$C$2:$C$4,E59)</f>
        <v>681.51777110361263</v>
      </c>
      <c r="M59" s="2">
        <f>TREND(Calibration!$A$2:$A$4,Calibration!$D$2:$D$4,G59)</f>
        <v>476.06136457689558</v>
      </c>
    </row>
    <row r="60" spans="1:13" x14ac:dyDescent="0.25">
      <c r="A60">
        <v>287979</v>
      </c>
      <c r="B60">
        <v>14.227000240000001</v>
      </c>
      <c r="C60">
        <v>0.55459999999999998</v>
      </c>
      <c r="D60">
        <v>9.9000003020963209E+37</v>
      </c>
      <c r="E60">
        <v>1.59739995</v>
      </c>
      <c r="F60">
        <v>1015.24102783</v>
      </c>
      <c r="G60">
        <v>1.2610000400000001</v>
      </c>
      <c r="H60">
        <v>9.9000003020963209E+37</v>
      </c>
      <c r="K60" s="2">
        <f>TREND(Calibration!$A$2:$A$4,Calibration!$B$2:$B$4,C60)</f>
        <v>386.82177046544365</v>
      </c>
      <c r="L60" s="2">
        <f>TREND(Calibration!$A$2:$A$4,Calibration!$C$2:$C$4,E60)</f>
        <v>625.27814126045587</v>
      </c>
      <c r="M60" s="2">
        <f>TREND(Calibration!$A$2:$A$4,Calibration!$D$2:$D$4,G60)</f>
        <v>479.18499251885726</v>
      </c>
    </row>
    <row r="61" spans="1:13" x14ac:dyDescent="0.25">
      <c r="A61">
        <v>292971</v>
      </c>
      <c r="B61">
        <v>14.152999879999999</v>
      </c>
      <c r="C61">
        <v>0.55889999999999995</v>
      </c>
      <c r="D61">
        <v>839.71502685999997</v>
      </c>
      <c r="E61">
        <v>1.5964000199999999</v>
      </c>
      <c r="F61">
        <v>794.64398193</v>
      </c>
      <c r="G61">
        <v>1.2615000000000001</v>
      </c>
      <c r="H61">
        <v>9.9000003020963209E+37</v>
      </c>
      <c r="K61" s="2">
        <f>TREND(Calibration!$A$2:$A$4,Calibration!$B$2:$B$4,C61)</f>
        <v>389.49849517862305</v>
      </c>
      <c r="L61" s="2">
        <f>TREND(Calibration!$A$2:$A$4,Calibration!$C$2:$C$4,E61)</f>
        <v>624.87617087523972</v>
      </c>
      <c r="M61" s="2">
        <f>TREND(Calibration!$A$2:$A$4,Calibration!$D$2:$D$4,G61)</f>
        <v>479.39047602438586</v>
      </c>
    </row>
    <row r="62" spans="1:13" x14ac:dyDescent="0.25">
      <c r="A62">
        <v>297972</v>
      </c>
      <c r="B62">
        <v>14.152999879999999</v>
      </c>
      <c r="C62">
        <v>0.55569999999999997</v>
      </c>
      <c r="D62">
        <v>883.44396973000005</v>
      </c>
      <c r="E62">
        <v>1.6184999900000001</v>
      </c>
      <c r="F62">
        <v>586.89398193</v>
      </c>
      <c r="G62">
        <v>1.2723</v>
      </c>
      <c r="H62">
        <v>9.9000003020963209E+37</v>
      </c>
      <c r="K62" s="2">
        <f>TREND(Calibration!$A$2:$A$4,Calibration!$B$2:$B$4,C62)</f>
        <v>387.50651399672205</v>
      </c>
      <c r="L62" s="2">
        <f>TREND(Calibration!$A$2:$A$4,Calibration!$C$2:$C$4,E62)</f>
        <v>633.76032622027833</v>
      </c>
      <c r="M62" s="2">
        <f>TREND(Calibration!$A$2:$A$4,Calibration!$D$2:$D$4,G62)</f>
        <v>483.82927484771051</v>
      </c>
    </row>
    <row r="63" spans="1:13" x14ac:dyDescent="0.25">
      <c r="A63">
        <v>302971</v>
      </c>
      <c r="B63">
        <v>14.30500031</v>
      </c>
      <c r="C63">
        <v>0.56489997999999997</v>
      </c>
      <c r="D63">
        <v>728.60998534999999</v>
      </c>
      <c r="E63">
        <v>1.6400999999999999</v>
      </c>
      <c r="F63">
        <v>749.14300536999997</v>
      </c>
      <c r="G63">
        <v>1.2696000300000001</v>
      </c>
      <c r="H63">
        <v>1313.3959960899999</v>
      </c>
      <c r="K63" s="2">
        <f>TREND(Calibration!$A$2:$A$4,Calibration!$B$2:$B$4,C63)</f>
        <v>393.23344744480494</v>
      </c>
      <c r="L63" s="2">
        <f>TREND(Calibration!$A$2:$A$4,Calibration!$C$2:$C$4,E63)</f>
        <v>642.44349838270125</v>
      </c>
      <c r="M63" s="2">
        <f>TREND(Calibration!$A$2:$A$4,Calibration!$D$2:$D$4,G63)</f>
        <v>482.71958747187614</v>
      </c>
    </row>
    <row r="64" spans="1:13" x14ac:dyDescent="0.25">
      <c r="A64">
        <v>307970</v>
      </c>
      <c r="B64">
        <v>14.48700047</v>
      </c>
      <c r="C64">
        <v>0.56599997999999996</v>
      </c>
      <c r="D64">
        <v>1247.42004395</v>
      </c>
      <c r="E64">
        <v>1.6368999500000001</v>
      </c>
      <c r="F64">
        <v>648.78198241999996</v>
      </c>
      <c r="G64">
        <v>1.26909995</v>
      </c>
      <c r="H64">
        <v>9.9000003020963209E+37</v>
      </c>
      <c r="K64" s="2">
        <f>TREND(Calibration!$A$2:$A$4,Calibration!$B$2:$B$4,C64)</f>
        <v>393.91819097608339</v>
      </c>
      <c r="L64" s="2">
        <f>TREND(Calibration!$A$2:$A$4,Calibration!$C$2:$C$4,E64)</f>
        <v>641.15708300241397</v>
      </c>
      <c r="M64" s="2">
        <f>TREND(Calibration!$A$2:$A$4,Calibration!$D$2:$D$4,G64)</f>
        <v>482.51405464636059</v>
      </c>
    </row>
    <row r="65" spans="1:13" x14ac:dyDescent="0.25">
      <c r="A65">
        <v>312970</v>
      </c>
      <c r="B65">
        <v>14.6420002</v>
      </c>
      <c r="C65">
        <v>0.57620000999999998</v>
      </c>
      <c r="D65">
        <v>1066.4880371100001</v>
      </c>
      <c r="E65">
        <v>1.55910003</v>
      </c>
      <c r="F65">
        <v>720.22198486000002</v>
      </c>
      <c r="G65">
        <v>1.2712999599999999</v>
      </c>
      <c r="H65">
        <v>1023.3389892599999</v>
      </c>
      <c r="K65" s="2">
        <f>TREND(Calibration!$A$2:$A$4,Calibration!$B$2:$B$4,C65)</f>
        <v>400.26764966821634</v>
      </c>
      <c r="L65" s="2">
        <f>TREND(Calibration!$A$2:$A$4,Calibration!$C$2:$C$4,E65)</f>
        <v>609.88162990851527</v>
      </c>
      <c r="M65" s="2">
        <f>TREND(Calibration!$A$2:$A$4,Calibration!$D$2:$D$4,G65)</f>
        <v>483.41825851666636</v>
      </c>
    </row>
    <row r="66" spans="1:13" x14ac:dyDescent="0.25">
      <c r="A66">
        <v>317971</v>
      </c>
      <c r="B66">
        <v>14.72000027</v>
      </c>
      <c r="C66">
        <v>0.57459998000000001</v>
      </c>
      <c r="D66">
        <v>1226.1829834</v>
      </c>
      <c r="E66">
        <v>1.6713999500000001</v>
      </c>
      <c r="F66">
        <v>909.59100341999999</v>
      </c>
      <c r="G66">
        <v>1.2740000499999999</v>
      </c>
      <c r="H66">
        <v>9.9000003020963209E+37</v>
      </c>
      <c r="K66" s="2">
        <f>TREND(Calibration!$A$2:$A$4,Calibration!$B$2:$B$4,C66)</f>
        <v>399.2716404024423</v>
      </c>
      <c r="L66" s="2">
        <f>TREND(Calibration!$A$2:$A$4,Calibration!$C$2:$C$4,E66)</f>
        <v>655.02603211880773</v>
      </c>
      <c r="M66" s="2">
        <f>TREND(Calibration!$A$2:$A$4,Calibration!$D$2:$D$4,G66)</f>
        <v>484.52799521248767</v>
      </c>
    </row>
    <row r="67" spans="1:13" x14ac:dyDescent="0.25">
      <c r="A67">
        <v>322970</v>
      </c>
      <c r="B67">
        <v>14.678000450000001</v>
      </c>
      <c r="C67">
        <v>0.58270001000000005</v>
      </c>
      <c r="D67">
        <v>1194.7869873</v>
      </c>
      <c r="E67">
        <v>1.6837999800000001</v>
      </c>
      <c r="F67">
        <v>1220.29296875</v>
      </c>
      <c r="G67">
        <v>1.2793999899999999</v>
      </c>
      <c r="H67">
        <v>9.9000003020963209E+37</v>
      </c>
      <c r="K67" s="2">
        <f>TREND(Calibration!$A$2:$A$4,Calibration!$B$2:$B$4,C67)</f>
        <v>404.3138614439527</v>
      </c>
      <c r="L67" s="2">
        <f>TREND(Calibration!$A$2:$A$4,Calibration!$C$2:$C$4,E67)</f>
        <v>660.01082589016301</v>
      </c>
      <c r="M67" s="2">
        <f>TREND(Calibration!$A$2:$A$4,Calibration!$D$2:$D$4,G67)</f>
        <v>486.74736996415652</v>
      </c>
    </row>
    <row r="68" spans="1:13" x14ac:dyDescent="0.25">
      <c r="A68">
        <v>327975</v>
      </c>
      <c r="B68">
        <v>14.58100033</v>
      </c>
      <c r="C68">
        <v>0.56540000000000001</v>
      </c>
      <c r="D68">
        <v>914.29797363</v>
      </c>
      <c r="E68">
        <v>1.63419998</v>
      </c>
      <c r="F68">
        <v>9.9000003020963209E+37</v>
      </c>
      <c r="G68">
        <v>1.28209996</v>
      </c>
      <c r="H68">
        <v>1062.30895996</v>
      </c>
      <c r="K68" s="2">
        <f>TREND(Calibration!$A$2:$A$4,Calibration!$B$2:$B$4,C68)</f>
        <v>393.54470695435941</v>
      </c>
      <c r="L68" s="2">
        <f>TREND(Calibration!$A$2:$A$4,Calibration!$C$2:$C$4,E68)</f>
        <v>640.07169904456498</v>
      </c>
      <c r="M68" s="2">
        <f>TREND(Calibration!$A$2:$A$4,Calibration!$D$2:$D$4,G68)</f>
        <v>487.857057339991</v>
      </c>
    </row>
    <row r="69" spans="1:13" x14ac:dyDescent="0.25">
      <c r="A69">
        <v>332975</v>
      </c>
      <c r="B69">
        <v>14.428000450000001</v>
      </c>
      <c r="C69">
        <v>0.57730000999999997</v>
      </c>
      <c r="D69">
        <v>907.51202393000005</v>
      </c>
      <c r="E69">
        <v>1.7000000500000001</v>
      </c>
      <c r="F69">
        <v>9.9000003020963209E+37</v>
      </c>
      <c r="G69">
        <v>1.2918000199999999</v>
      </c>
      <c r="H69">
        <v>1290.1729736299999</v>
      </c>
      <c r="K69" s="2">
        <f>TREND(Calibration!$A$2:$A$4,Calibration!$B$2:$B$4,C69)</f>
        <v>400.95239319949479</v>
      </c>
      <c r="L69" s="2">
        <f>TREND(Calibration!$A$2:$A$4,Calibration!$C$2:$C$4,E69)</f>
        <v>666.52323013688806</v>
      </c>
      <c r="M69" s="2">
        <f>TREND(Calibration!$A$2:$A$4,Calibration!$D$2:$D$4,G69)</f>
        <v>491.84378094315571</v>
      </c>
    </row>
    <row r="70" spans="1:13" x14ac:dyDescent="0.25">
      <c r="A70">
        <v>337976</v>
      </c>
      <c r="B70">
        <v>14.269000050000001</v>
      </c>
      <c r="C70">
        <v>0.58429998000000005</v>
      </c>
      <c r="D70">
        <v>1327.4919433600001</v>
      </c>
      <c r="E70">
        <v>1.65310001</v>
      </c>
      <c r="F70">
        <v>1218.1750488299999</v>
      </c>
      <c r="G70">
        <v>1.2918000199999999</v>
      </c>
      <c r="H70">
        <v>9.9000003020963209E+37</v>
      </c>
      <c r="K70" s="2">
        <f>TREND(Calibration!$A$2:$A$4,Calibration!$B$2:$B$4,C70)</f>
        <v>405.30983336007961</v>
      </c>
      <c r="L70" s="2">
        <f>TREND(Calibration!$A$2:$A$4,Calibration!$C$2:$C$4,E70)</f>
        <v>647.6694832291538</v>
      </c>
      <c r="M70" s="2">
        <f>TREND(Calibration!$A$2:$A$4,Calibration!$D$2:$D$4,G70)</f>
        <v>491.84378094315571</v>
      </c>
    </row>
    <row r="71" spans="1:13" x14ac:dyDescent="0.25">
      <c r="A71">
        <v>342972</v>
      </c>
      <c r="B71">
        <v>14.11900043</v>
      </c>
      <c r="C71">
        <v>0.57569999000000005</v>
      </c>
      <c r="D71">
        <v>9.9000003020963209E+37</v>
      </c>
      <c r="E71">
        <v>1.63789999</v>
      </c>
      <c r="F71">
        <v>1018.07299805</v>
      </c>
      <c r="G71">
        <v>1.3057999600000001</v>
      </c>
      <c r="H71">
        <v>9.9000003020963209E+37</v>
      </c>
      <c r="K71" s="2">
        <f>TREND(Calibration!$A$2:$A$4,Calibration!$B$2:$B$4,C71)</f>
        <v>399.95639015866197</v>
      </c>
      <c r="L71" s="2">
        <f>TREND(Calibration!$A$2:$A$4,Calibration!$C$2:$C$4,E71)</f>
        <v>641.55909760746783</v>
      </c>
      <c r="M71" s="2">
        <f>TREND(Calibration!$A$2:$A$4,Calibration!$D$2:$D$4,G71)</f>
        <v>497.59775475784249</v>
      </c>
    </row>
    <row r="72" spans="1:13" x14ac:dyDescent="0.25">
      <c r="A72">
        <v>347972</v>
      </c>
      <c r="B72">
        <v>14.09899998</v>
      </c>
      <c r="C72">
        <v>0.57190001000000001</v>
      </c>
      <c r="D72">
        <v>753.32897949000005</v>
      </c>
      <c r="E72">
        <v>1.6017999599999999</v>
      </c>
      <c r="F72">
        <v>866.42999268000005</v>
      </c>
      <c r="G72">
        <v>1.30739999</v>
      </c>
      <c r="H72">
        <v>9.9000003020963209E+37</v>
      </c>
      <c r="K72" s="2">
        <f>TREND(Calibration!$A$2:$A$4,Calibration!$B$2:$B$4,C72)</f>
        <v>397.59092495503694</v>
      </c>
      <c r="L72" s="2">
        <f>TREND(Calibration!$A$2:$A$4,Calibration!$C$2:$C$4,E72)</f>
        <v>627.0469387909377</v>
      </c>
      <c r="M72" s="2">
        <f>TREND(Calibration!$A$2:$A$4,Calibration!$D$2:$D$4,G72)</f>
        <v>498.25536691351692</v>
      </c>
    </row>
    <row r="73" spans="1:13" x14ac:dyDescent="0.25">
      <c r="A73">
        <v>352976</v>
      </c>
      <c r="B73">
        <v>14.22399998</v>
      </c>
      <c r="C73">
        <v>0.56430000000000002</v>
      </c>
      <c r="D73">
        <v>896.25</v>
      </c>
      <c r="E73">
        <v>1.6207</v>
      </c>
      <c r="F73">
        <v>659.67102050999995</v>
      </c>
      <c r="G73">
        <v>1.31719995</v>
      </c>
      <c r="H73">
        <v>9.9000003020963209E+37</v>
      </c>
      <c r="K73" s="2">
        <f>TREND(Calibration!$A$2:$A$4,Calibration!$B$2:$B$4,C73)</f>
        <v>392.85996342308096</v>
      </c>
      <c r="L73" s="2">
        <f>TREND(Calibration!$A$2:$A$4,Calibration!$C$2:$C$4,E73)</f>
        <v>634.64472699551186</v>
      </c>
      <c r="M73" s="2">
        <f>TREND(Calibration!$A$2:$A$4,Calibration!$D$2:$D$4,G73)</f>
        <v>502.28314940579742</v>
      </c>
    </row>
    <row r="74" spans="1:13" x14ac:dyDescent="0.25">
      <c r="A74">
        <v>357983</v>
      </c>
      <c r="B74">
        <v>14.47399998</v>
      </c>
      <c r="C74">
        <v>0.57679999000000004</v>
      </c>
      <c r="D74">
        <v>225.94500732</v>
      </c>
      <c r="E74">
        <v>1.64170003</v>
      </c>
      <c r="F74">
        <v>9.9000003020963209E+37</v>
      </c>
      <c r="G74">
        <v>1.3134000299999999</v>
      </c>
      <c r="H74">
        <v>9.9000003020963209E+37</v>
      </c>
      <c r="K74" s="2">
        <f>TREND(Calibration!$A$2:$A$4,Calibration!$B$2:$B$4,C74)</f>
        <v>400.64113368994043</v>
      </c>
      <c r="L74" s="2">
        <f>TREND(Calibration!$A$2:$A$4,Calibration!$C$2:$C$4,E74)</f>
        <v>643.08670808283762</v>
      </c>
      <c r="M74" s="2">
        <f>TREND(Calibration!$A$2:$A$4,Calibration!$D$2:$D$4,G74)</f>
        <v>500.72138269980405</v>
      </c>
    </row>
    <row r="75" spans="1:13" x14ac:dyDescent="0.25">
      <c r="A75">
        <v>362971</v>
      </c>
      <c r="B75">
        <v>14.635999679999999</v>
      </c>
      <c r="C75">
        <v>0.58109999000000001</v>
      </c>
      <c r="D75">
        <v>903.70501708999996</v>
      </c>
      <c r="E75">
        <v>1.7287000400000001</v>
      </c>
      <c r="F75">
        <v>1137.4129638700001</v>
      </c>
      <c r="G75">
        <v>1.3128000500000001</v>
      </c>
      <c r="H75">
        <v>9.9000003020963209E+37</v>
      </c>
      <c r="K75" s="2">
        <f>TREND(Calibration!$A$2:$A$4,Calibration!$B$2:$B$4,C75)</f>
        <v>403.31785840311983</v>
      </c>
      <c r="L75" s="2">
        <f>TREND(Calibration!$A$2:$A$4,Calibration!$C$2:$C$4,E75)</f>
        <v>678.06058378764203</v>
      </c>
      <c r="M75" s="2">
        <f>TREND(Calibration!$A$2:$A$4,Calibration!$D$2:$D$4,G75)</f>
        <v>500.47479098517272</v>
      </c>
    </row>
    <row r="76" spans="1:13" x14ac:dyDescent="0.25">
      <c r="A76">
        <v>367971</v>
      </c>
      <c r="B76">
        <v>14.739999770000001</v>
      </c>
      <c r="C76">
        <v>0.58319997999999995</v>
      </c>
      <c r="D76">
        <v>225.33099365000001</v>
      </c>
      <c r="E76">
        <v>1.70809996</v>
      </c>
      <c r="F76">
        <v>1203.08496094</v>
      </c>
      <c r="G76">
        <v>1.3161</v>
      </c>
      <c r="H76">
        <v>9.9000003020963209E+37</v>
      </c>
      <c r="K76" s="2">
        <f>TREND(Calibration!$A$2:$A$4,Calibration!$B$2:$B$4,C76)</f>
        <v>404.62508982880109</v>
      </c>
      <c r="L76" s="2">
        <f>TREND(Calibration!$A$2:$A$4,Calibration!$C$2:$C$4,E76)</f>
        <v>669.77938201043503</v>
      </c>
      <c r="M76" s="2">
        <f>TREND(Calibration!$A$2:$A$4,Calibration!$D$2:$D$4,G76)</f>
        <v>501.83107007563854</v>
      </c>
    </row>
    <row r="77" spans="1:13" x14ac:dyDescent="0.25">
      <c r="A77">
        <v>372970</v>
      </c>
      <c r="B77">
        <v>14.664999959999999</v>
      </c>
      <c r="C77">
        <v>0.57779997999999999</v>
      </c>
      <c r="D77">
        <v>9.9000003020963209E+37</v>
      </c>
      <c r="E77">
        <v>1.7222000399999999</v>
      </c>
      <c r="F77">
        <v>9.9000003020963209E+37</v>
      </c>
      <c r="G77">
        <v>1.3128000500000001</v>
      </c>
      <c r="H77">
        <v>9.9000003020963209E+37</v>
      </c>
      <c r="K77" s="2">
        <f>TREND(Calibration!$A$2:$A$4,Calibration!$B$2:$B$4,C77)</f>
        <v>401.26362158434324</v>
      </c>
      <c r="L77" s="2">
        <f>TREND(Calibration!$A$2:$A$4,Calibration!$C$2:$C$4,E77)</f>
        <v>675.44759337440837</v>
      </c>
      <c r="M77" s="2">
        <f>TREND(Calibration!$A$2:$A$4,Calibration!$D$2:$D$4,G77)</f>
        <v>500.47479098517272</v>
      </c>
    </row>
    <row r="78" spans="1:13" x14ac:dyDescent="0.25">
      <c r="A78">
        <v>377971</v>
      </c>
      <c r="B78">
        <v>14.58100033</v>
      </c>
      <c r="C78">
        <v>0.58219999</v>
      </c>
      <c r="D78">
        <v>896.22698975000003</v>
      </c>
      <c r="E78">
        <v>1.9296</v>
      </c>
      <c r="F78">
        <v>9.9000003020963209E+37</v>
      </c>
      <c r="G78">
        <v>1.32149994</v>
      </c>
      <c r="H78">
        <v>9.9000003020963209E+37</v>
      </c>
      <c r="K78" s="2">
        <f>TREND(Calibration!$A$2:$A$4,Calibration!$B$2:$B$4,C78)</f>
        <v>404.00260193439829</v>
      </c>
      <c r="L78" s="2">
        <f>TREND(Calibration!$A$2:$A$4,Calibration!$C$2:$C$4,E78)</f>
        <v>758.82207140287505</v>
      </c>
      <c r="M78" s="2">
        <f>TREND(Calibration!$A$2:$A$4,Calibration!$D$2:$D$4,G78)</f>
        <v>504.05044482730739</v>
      </c>
    </row>
    <row r="79" spans="1:13" x14ac:dyDescent="0.25">
      <c r="A79">
        <v>382973</v>
      </c>
      <c r="B79">
        <v>14.414999959999999</v>
      </c>
      <c r="C79">
        <v>0.57239996999999998</v>
      </c>
      <c r="D79">
        <v>998.25799560999997</v>
      </c>
      <c r="E79">
        <v>1.6444000000000001</v>
      </c>
      <c r="F79">
        <v>9.9000003020963209E+37</v>
      </c>
      <c r="G79">
        <v>1.3247</v>
      </c>
      <c r="H79">
        <v>9.9000003020963209E+37</v>
      </c>
      <c r="K79" s="2">
        <f>TREND(Calibration!$A$2:$A$4,Calibration!$B$2:$B$4,C79)</f>
        <v>397.90214711494417</v>
      </c>
      <c r="L79" s="2">
        <f>TREND(Calibration!$A$2:$A$4,Calibration!$C$2:$C$4,E79)</f>
        <v>644.17209204068672</v>
      </c>
      <c r="M79" s="2">
        <f>TREND(Calibration!$A$2:$A$4,Calibration!$D$2:$D$4,G79)</f>
        <v>505.36566913865624</v>
      </c>
    </row>
    <row r="80" spans="1:13" x14ac:dyDescent="0.25">
      <c r="A80">
        <v>387971</v>
      </c>
      <c r="B80">
        <v>14.31200027</v>
      </c>
      <c r="C80">
        <v>0.56699997000000002</v>
      </c>
      <c r="D80">
        <v>822.71899413999995</v>
      </c>
      <c r="E80">
        <v>1.67680001</v>
      </c>
      <c r="F80">
        <v>9.9000003020963209E+37</v>
      </c>
      <c r="G80">
        <v>1.3311999999999999</v>
      </c>
      <c r="H80">
        <v>9.9000003020963209E+37</v>
      </c>
      <c r="K80" s="2">
        <f>TREND(Calibration!$A$2:$A$4,Calibration!$B$2:$B$4,C80)</f>
        <v>394.54067887048632</v>
      </c>
      <c r="L80" s="2">
        <f>TREND(Calibration!$A$2:$A$4,Calibration!$C$2:$C$4,E80)</f>
        <v>657.19684827432866</v>
      </c>
      <c r="M80" s="2">
        <f>TREND(Calibration!$A$2:$A$4,Calibration!$D$2:$D$4,G80)</f>
        <v>508.03716843047209</v>
      </c>
    </row>
    <row r="81" spans="1:13" x14ac:dyDescent="0.25">
      <c r="A81">
        <v>392971</v>
      </c>
      <c r="B81">
        <v>14.227000240000001</v>
      </c>
      <c r="C81">
        <v>0.55729996999999998</v>
      </c>
      <c r="D81">
        <v>557.62902831999997</v>
      </c>
      <c r="E81">
        <v>1.67470002</v>
      </c>
      <c r="F81">
        <v>1065.7989502</v>
      </c>
      <c r="G81">
        <v>1.329</v>
      </c>
      <c r="H81">
        <v>9.9000003020963209E+37</v>
      </c>
      <c r="K81" s="2">
        <f>TREND(Calibration!$A$2:$A$4,Calibration!$B$2:$B$4,C81)</f>
        <v>388.50248591284901</v>
      </c>
      <c r="L81" s="2">
        <f>TREND(Calibration!$A$2:$A$4,Calibration!$C$2:$C$4,E81)</f>
        <v>656.35265539157683</v>
      </c>
      <c r="M81" s="2">
        <f>TREND(Calibration!$A$2:$A$4,Calibration!$D$2:$D$4,G81)</f>
        <v>507.13296867016516</v>
      </c>
    </row>
    <row r="82" spans="1:13" x14ac:dyDescent="0.25">
      <c r="A82">
        <v>397979</v>
      </c>
      <c r="B82">
        <v>14.26599979</v>
      </c>
      <c r="C82">
        <v>0.56969999999999998</v>
      </c>
      <c r="D82">
        <v>513.31701659999999</v>
      </c>
      <c r="E82">
        <v>1.70169997</v>
      </c>
      <c r="F82">
        <v>1335.6639404299999</v>
      </c>
      <c r="G82">
        <v>1.3365999500000001</v>
      </c>
      <c r="H82">
        <v>1254.0760498</v>
      </c>
      <c r="K82" s="2">
        <f>TREND(Calibration!$A$2:$A$4,Calibration!$B$2:$B$4,C82)</f>
        <v>396.22143166753881</v>
      </c>
      <c r="L82" s="2">
        <f>TREND(Calibration!$A$2:$A$4,Calibration!$C$2:$C$4,E82)</f>
        <v>667.20659546969785</v>
      </c>
      <c r="M82" s="2">
        <f>TREND(Calibration!$A$2:$A$4,Calibration!$D$2:$D$4,G82)</f>
        <v>510.25654729213989</v>
      </c>
    </row>
    <row r="83" spans="1:13" x14ac:dyDescent="0.25">
      <c r="A83">
        <v>402976</v>
      </c>
      <c r="B83">
        <v>14.33699989</v>
      </c>
      <c r="C83">
        <v>0.57679999000000004</v>
      </c>
      <c r="D83">
        <v>1232.2430419899999</v>
      </c>
      <c r="E83">
        <v>1.72109997</v>
      </c>
      <c r="F83">
        <v>1186.0460205100001</v>
      </c>
      <c r="G83">
        <v>1.3350000399999999</v>
      </c>
      <c r="H83">
        <v>9.9000003020963209E+37</v>
      </c>
      <c r="K83" s="2">
        <f>TREND(Calibration!$A$2:$A$4,Calibration!$B$2:$B$4,C83)</f>
        <v>400.64113368994043</v>
      </c>
      <c r="L83" s="2">
        <f>TREND(Calibration!$A$2:$A$4,Calibration!$C$2:$C$4,E83)</f>
        <v>675.00536685688746</v>
      </c>
      <c r="M83" s="2">
        <f>TREND(Calibration!$A$2:$A$4,Calibration!$D$2:$D$4,G83)</f>
        <v>509.59898445645229</v>
      </c>
    </row>
    <row r="84" spans="1:13" x14ac:dyDescent="0.25">
      <c r="A84">
        <v>407999</v>
      </c>
      <c r="B84">
        <v>14.43500042</v>
      </c>
      <c r="C84">
        <v>0.57950002</v>
      </c>
      <c r="D84">
        <v>967.38000488</v>
      </c>
      <c r="E84">
        <v>1.65900004</v>
      </c>
      <c r="F84">
        <v>9.9000003020963209E+37</v>
      </c>
      <c r="G84">
        <v>1.3436000299999999</v>
      </c>
      <c r="H84">
        <v>9.9000003020963209E+37</v>
      </c>
      <c r="K84" s="2">
        <f>TREND(Calibration!$A$2:$A$4,Calibration!$B$2:$B$4,C84)</f>
        <v>402.32188648699292</v>
      </c>
      <c r="L84" s="2">
        <f>TREND(Calibration!$A$2:$A$4,Calibration!$C$2:$C$4,E84)</f>
        <v>650.04128658727541</v>
      </c>
      <c r="M84" s="2">
        <f>TREND(Calibration!$A$2:$A$4,Calibration!$D$2:$D$4,G84)</f>
        <v>513.13357940947117</v>
      </c>
    </row>
    <row r="85" spans="1:13" x14ac:dyDescent="0.25">
      <c r="A85">
        <v>412991</v>
      </c>
      <c r="B85">
        <v>14.54800034</v>
      </c>
      <c r="C85">
        <v>0.56540000000000001</v>
      </c>
      <c r="D85">
        <v>1000.65197754</v>
      </c>
      <c r="E85">
        <v>1.68550003</v>
      </c>
      <c r="F85">
        <v>1107.0620117200001</v>
      </c>
      <c r="G85">
        <v>1.34689999</v>
      </c>
      <c r="H85">
        <v>9.9000003020963209E+37</v>
      </c>
      <c r="K85" s="2">
        <f>TREND(Calibration!$A$2:$A$4,Calibration!$B$2:$B$4,C85)</f>
        <v>393.54470695435941</v>
      </c>
      <c r="L85" s="2">
        <f>TREND(Calibration!$A$2:$A$4,Calibration!$C$2:$C$4,E85)</f>
        <v>660.69424348278108</v>
      </c>
      <c r="M85" s="2">
        <f>TREND(Calibration!$A$2:$A$4,Calibration!$D$2:$D$4,G85)</f>
        <v>514.48986260993593</v>
      </c>
    </row>
    <row r="86" spans="1:13" x14ac:dyDescent="0.25">
      <c r="A86">
        <v>417975</v>
      </c>
      <c r="B86">
        <v>14.63899994</v>
      </c>
      <c r="C86">
        <v>0.57620000999999998</v>
      </c>
      <c r="D86">
        <v>733.75598145000004</v>
      </c>
      <c r="E86">
        <v>2.0727000200000001</v>
      </c>
      <c r="F86">
        <v>1155.69299316</v>
      </c>
      <c r="G86">
        <v>1.3501000400000001</v>
      </c>
      <c r="H86">
        <v>1202.51599121</v>
      </c>
      <c r="K86" s="2">
        <f>TREND(Calibration!$A$2:$A$4,Calibration!$B$2:$B$4,C86)</f>
        <v>400.26764966821634</v>
      </c>
      <c r="L86" s="2">
        <f>TREND(Calibration!$A$2:$A$4,Calibration!$C$2:$C$4,E86)</f>
        <v>816.34806838649615</v>
      </c>
      <c r="M86" s="2">
        <f>TREND(Calibration!$A$2:$A$4,Calibration!$D$2:$D$4,G86)</f>
        <v>515.80508281128596</v>
      </c>
    </row>
    <row r="87" spans="1:13" x14ac:dyDescent="0.25">
      <c r="A87">
        <v>422974</v>
      </c>
      <c r="B87">
        <v>14.62300014</v>
      </c>
      <c r="C87">
        <v>0.58109999000000001</v>
      </c>
      <c r="D87">
        <v>927.84802246000004</v>
      </c>
      <c r="E87">
        <v>1.7287000400000001</v>
      </c>
      <c r="F87">
        <v>1030.9160156200001</v>
      </c>
      <c r="G87">
        <v>1.34630001</v>
      </c>
      <c r="H87">
        <v>1154.05700684</v>
      </c>
      <c r="K87" s="2">
        <f>TREND(Calibration!$A$2:$A$4,Calibration!$B$2:$B$4,C87)</f>
        <v>403.31785840311983</v>
      </c>
      <c r="L87" s="2">
        <f>TREND(Calibration!$A$2:$A$4,Calibration!$C$2:$C$4,E87)</f>
        <v>678.06058378764203</v>
      </c>
      <c r="M87" s="2">
        <f>TREND(Calibration!$A$2:$A$4,Calibration!$D$2:$D$4,G87)</f>
        <v>514.24327089530459</v>
      </c>
    </row>
    <row r="88" spans="1:13" x14ac:dyDescent="0.25">
      <c r="A88">
        <v>427974</v>
      </c>
      <c r="B88">
        <v>14.53199959</v>
      </c>
      <c r="C88">
        <v>0.58219999</v>
      </c>
      <c r="D88">
        <v>891.29302978999999</v>
      </c>
      <c r="E88">
        <v>1.9333000199999999</v>
      </c>
      <c r="F88">
        <v>1063.0100097699999</v>
      </c>
      <c r="G88">
        <v>1.3458000400000001</v>
      </c>
      <c r="H88">
        <v>1292.1219482399999</v>
      </c>
      <c r="K88" s="2">
        <f>TREND(Calibration!$A$2:$A$4,Calibration!$B$2:$B$4,C88)</f>
        <v>404.00260193439829</v>
      </c>
      <c r="L88" s="2">
        <f>TREND(Calibration!$A$2:$A$4,Calibration!$C$2:$C$4,E88)</f>
        <v>760.30947398576302</v>
      </c>
      <c r="M88" s="2">
        <f>TREND(Calibration!$A$2:$A$4,Calibration!$D$2:$D$4,G88)</f>
        <v>514.03778327977705</v>
      </c>
    </row>
    <row r="89" spans="1:13" x14ac:dyDescent="0.25">
      <c r="A89">
        <v>432974</v>
      </c>
      <c r="B89">
        <v>14.414999959999999</v>
      </c>
      <c r="C89">
        <v>0.57889997999999998</v>
      </c>
      <c r="D89">
        <v>1066.6340332</v>
      </c>
      <c r="E89">
        <v>1.72430003</v>
      </c>
      <c r="F89">
        <v>1164.9720459</v>
      </c>
      <c r="G89">
        <v>1.34689999</v>
      </c>
      <c r="H89">
        <v>1200.5350341799999</v>
      </c>
      <c r="K89" s="2">
        <f>TREND(Calibration!$A$2:$A$4,Calibration!$B$2:$B$4,C89)</f>
        <v>401.9483651156217</v>
      </c>
      <c r="L89" s="2">
        <f>TREND(Calibration!$A$2:$A$4,Calibration!$C$2:$C$4,E89)</f>
        <v>676.29178625716008</v>
      </c>
      <c r="M89" s="2">
        <f>TREND(Calibration!$A$2:$A$4,Calibration!$D$2:$D$4,G89)</f>
        <v>514.48986260993593</v>
      </c>
    </row>
    <row r="90" spans="1:13" x14ac:dyDescent="0.25">
      <c r="A90">
        <v>437992</v>
      </c>
      <c r="B90">
        <v>14.295000079999999</v>
      </c>
      <c r="C90">
        <v>0.58050000999999996</v>
      </c>
      <c r="D90">
        <v>982.35797118999994</v>
      </c>
      <c r="E90">
        <v>1.68649995</v>
      </c>
      <c r="F90">
        <v>1247.5720214800001</v>
      </c>
      <c r="G90">
        <v>1.3662999899999999</v>
      </c>
      <c r="H90">
        <v>9.9000003020963209E+37</v>
      </c>
      <c r="K90" s="2">
        <f>TREND(Calibration!$A$2:$A$4,Calibration!$B$2:$B$4,C90)</f>
        <v>402.94437438139573</v>
      </c>
      <c r="L90" s="2">
        <f>TREND(Calibration!$A$2:$A$4,Calibration!$C$2:$C$4,E90)</f>
        <v>661.09620984801188</v>
      </c>
      <c r="M90" s="2">
        <f>TREND(Calibration!$A$2:$A$4,Calibration!$D$2:$D$4,G90)</f>
        <v>522.46326049627839</v>
      </c>
    </row>
    <row r="91" spans="1:13" x14ac:dyDescent="0.25">
      <c r="A91">
        <v>442972</v>
      </c>
      <c r="B91">
        <v>14.22999954</v>
      </c>
      <c r="C91">
        <v>0.57139998999999997</v>
      </c>
      <c r="D91">
        <v>1315.4029541</v>
      </c>
      <c r="E91">
        <v>1.7999999499999999</v>
      </c>
      <c r="F91">
        <v>1364.6149902300001</v>
      </c>
      <c r="G91">
        <v>1.3550000200000001</v>
      </c>
      <c r="H91">
        <v>9.9000003020963209E+37</v>
      </c>
      <c r="K91" s="2">
        <f>TREND(Calibration!$A$2:$A$4,Calibration!$B$2:$B$4,C91)</f>
        <v>397.27966544548246</v>
      </c>
      <c r="L91" s="2">
        <f>TREND(Calibration!$A$2:$A$4,Calibration!$C$2:$C$4,E91)</f>
        <v>706.72304244832173</v>
      </c>
      <c r="M91" s="2">
        <f>TREND(Calibration!$A$2:$A$4,Calibration!$D$2:$D$4,G91)</f>
        <v>517.8189740574262</v>
      </c>
    </row>
    <row r="92" spans="1:13" x14ac:dyDescent="0.25">
      <c r="A92">
        <v>447975</v>
      </c>
      <c r="B92">
        <v>14.227000240000001</v>
      </c>
      <c r="C92">
        <v>0.56699997000000002</v>
      </c>
      <c r="D92">
        <v>774.66302489999998</v>
      </c>
      <c r="E92">
        <v>1.72000003</v>
      </c>
      <c r="F92">
        <v>1160.5620117200001</v>
      </c>
      <c r="G92">
        <v>1.3501000400000001</v>
      </c>
      <c r="H92">
        <v>9.9000003020963209E+37</v>
      </c>
      <c r="K92" s="2">
        <f>TREND(Calibration!$A$2:$A$4,Calibration!$B$2:$B$4,C92)</f>
        <v>394.54067887048632</v>
      </c>
      <c r="L92" s="2">
        <f>TREND(Calibration!$A$2:$A$4,Calibration!$C$2:$C$4,E92)</f>
        <v>674.56319259917484</v>
      </c>
      <c r="M92" s="2">
        <f>TREND(Calibration!$A$2:$A$4,Calibration!$D$2:$D$4,G92)</f>
        <v>515.80508281128596</v>
      </c>
    </row>
    <row r="93" spans="1:13" x14ac:dyDescent="0.25">
      <c r="A93">
        <v>452972</v>
      </c>
      <c r="B93">
        <v>14.36699963</v>
      </c>
      <c r="C93">
        <v>0.58160000999999995</v>
      </c>
      <c r="D93">
        <v>627.62799071999996</v>
      </c>
      <c r="E93">
        <v>1.6454999400000001</v>
      </c>
      <c r="F93">
        <v>1332.00097656</v>
      </c>
      <c r="G93">
        <v>1.35549998</v>
      </c>
      <c r="H93">
        <v>9.9000003020963209E+37</v>
      </c>
      <c r="K93" s="2">
        <f>TREND(Calibration!$A$2:$A$4,Calibration!$B$2:$B$4,C93)</f>
        <v>403.62911791267419</v>
      </c>
      <c r="L93" s="2">
        <f>TREND(Calibration!$A$2:$A$4,Calibration!$C$2:$C$4,E93)</f>
        <v>644.61426629839934</v>
      </c>
      <c r="M93" s="2">
        <f>TREND(Calibration!$A$2:$A$4,Calibration!$D$2:$D$4,G93)</f>
        <v>518.02445756295481</v>
      </c>
    </row>
    <row r="94" spans="1:13" x14ac:dyDescent="0.25">
      <c r="A94">
        <v>457973</v>
      </c>
      <c r="B94">
        <v>14.48700047</v>
      </c>
      <c r="C94">
        <v>0.56650001000000005</v>
      </c>
      <c r="D94">
        <v>1288.1450195299999</v>
      </c>
      <c r="E94">
        <v>1.81449997</v>
      </c>
      <c r="F94">
        <v>1030.6269531200001</v>
      </c>
      <c r="G94">
        <v>1.34850001</v>
      </c>
      <c r="H94">
        <v>9.9000003020963209E+37</v>
      </c>
      <c r="K94" s="2">
        <f>TREND(Calibration!$A$2:$A$4,Calibration!$B$2:$B$4,C94)</f>
        <v>394.22945671057909</v>
      </c>
      <c r="L94" s="2">
        <f>TREND(Calibration!$A$2:$A$4,Calibration!$C$2:$C$4,E94)</f>
        <v>712.55202910242883</v>
      </c>
      <c r="M94" s="2">
        <f>TREND(Calibration!$A$2:$A$4,Calibration!$D$2:$D$4,G94)</f>
        <v>515.14747065561141</v>
      </c>
    </row>
    <row r="95" spans="1:13" x14ac:dyDescent="0.25">
      <c r="A95">
        <v>462972</v>
      </c>
      <c r="B95">
        <v>14.63899994</v>
      </c>
      <c r="C95">
        <v>0.56760001000000004</v>
      </c>
      <c r="D95">
        <v>766.90502930000002</v>
      </c>
      <c r="E95">
        <v>1.77030003</v>
      </c>
      <c r="F95">
        <v>994.48400878999996</v>
      </c>
      <c r="G95">
        <v>1.3511999800000001</v>
      </c>
      <c r="H95">
        <v>9.9000003020963209E+37</v>
      </c>
      <c r="K95" s="2">
        <f>TREND(Calibration!$A$2:$A$4,Calibration!$B$2:$B$4,C95)</f>
        <v>394.91420024185754</v>
      </c>
      <c r="L95" s="2">
        <f>TREND(Calibration!$A$2:$A$4,Calibration!$C$2:$C$4,E95)</f>
        <v>694.78371841235185</v>
      </c>
      <c r="M95" s="2">
        <f>TREND(Calibration!$A$2:$A$4,Calibration!$D$2:$D$4,G95)</f>
        <v>516.2571580314459</v>
      </c>
    </row>
    <row r="96" spans="1:13" x14ac:dyDescent="0.25">
      <c r="A96">
        <v>467972</v>
      </c>
      <c r="B96">
        <v>14.661999700000001</v>
      </c>
      <c r="C96">
        <v>0.56330000999999996</v>
      </c>
      <c r="D96">
        <v>820.80902100000003</v>
      </c>
      <c r="E96">
        <v>1.7826999400000001</v>
      </c>
      <c r="F96">
        <v>740.97198486000002</v>
      </c>
      <c r="G96">
        <v>1.3566000499999999</v>
      </c>
      <c r="H96">
        <v>9.9000003020963209E+37</v>
      </c>
      <c r="K96" s="2">
        <f>TREND(Calibration!$A$2:$A$4,Calibration!$B$2:$B$4,C96)</f>
        <v>392.23747552867803</v>
      </c>
      <c r="L96" s="2">
        <f>TREND(Calibration!$A$2:$A$4,Calibration!$C$2:$C$4,E96)</f>
        <v>699.76846394388406</v>
      </c>
      <c r="M96" s="2">
        <f>TREND(Calibration!$A$2:$A$4,Calibration!$D$2:$D$4,G96)</f>
        <v>518.47658621310063</v>
      </c>
    </row>
    <row r="97" spans="1:13" x14ac:dyDescent="0.25">
      <c r="A97">
        <v>472973</v>
      </c>
      <c r="B97">
        <v>14.56099987</v>
      </c>
      <c r="C97">
        <v>0.55949998000000001</v>
      </c>
      <c r="D97">
        <v>908.48699951000003</v>
      </c>
      <c r="E97">
        <v>1.7059999699999999</v>
      </c>
      <c r="F97">
        <v>558.98901366999996</v>
      </c>
      <c r="G97">
        <v>1.3652000399999999</v>
      </c>
      <c r="H97">
        <v>9.9000003020963209E+37</v>
      </c>
      <c r="K97" s="2">
        <f>TREND(Calibration!$A$2:$A$4,Calibration!$B$2:$B$4,C97)</f>
        <v>389.87197920034708</v>
      </c>
      <c r="L97" s="2">
        <f>TREND(Calibration!$A$2:$A$4,Calibration!$C$2:$C$4,E97)</f>
        <v>668.9351891276832</v>
      </c>
      <c r="M97" s="2">
        <f>TREND(Calibration!$A$2:$A$4,Calibration!$D$2:$D$4,G97)</f>
        <v>522.01118116611951</v>
      </c>
    </row>
    <row r="98" spans="1:13" x14ac:dyDescent="0.25">
      <c r="A98">
        <v>477974</v>
      </c>
      <c r="B98">
        <v>14.458000180000001</v>
      </c>
      <c r="C98">
        <v>0.56269997000000005</v>
      </c>
      <c r="D98">
        <v>984.68499756000006</v>
      </c>
      <c r="E98">
        <v>1.66550004</v>
      </c>
      <c r="F98">
        <v>602.15997314000003</v>
      </c>
      <c r="G98">
        <v>1.3614000100000001</v>
      </c>
      <c r="H98">
        <v>9.9000003020963209E+37</v>
      </c>
      <c r="K98" s="2">
        <f>TREND(Calibration!$A$2:$A$4,Calibration!$B$2:$B$4,C98)</f>
        <v>391.86395415730692</v>
      </c>
      <c r="L98" s="2">
        <f>TREND(Calibration!$A$2:$A$4,Calibration!$C$2:$C$4,E98)</f>
        <v>652.65427700050907</v>
      </c>
      <c r="M98" s="2">
        <f>TREND(Calibration!$A$2:$A$4,Calibration!$D$2:$D$4,G98)</f>
        <v>520.44936925013826</v>
      </c>
    </row>
    <row r="99" spans="1:13" x14ac:dyDescent="0.25">
      <c r="A99">
        <v>483002</v>
      </c>
      <c r="B99">
        <v>14.33699989</v>
      </c>
      <c r="C99">
        <v>0.56650001000000005</v>
      </c>
      <c r="D99">
        <v>629.54901123000002</v>
      </c>
      <c r="E99">
        <v>1.7546000500000001</v>
      </c>
      <c r="F99">
        <v>956.16400146000001</v>
      </c>
      <c r="G99">
        <v>1.36360002</v>
      </c>
      <c r="H99">
        <v>9.9000003020963209E+37</v>
      </c>
      <c r="K99" s="2">
        <f>TREND(Calibration!$A$2:$A$4,Calibration!$B$2:$B$4,C99)</f>
        <v>394.22945671057909</v>
      </c>
      <c r="L99" s="2">
        <f>TREND(Calibration!$A$2:$A$4,Calibration!$C$2:$C$4,E99)</f>
        <v>688.47234960805042</v>
      </c>
      <c r="M99" s="2">
        <f>TREND(Calibration!$A$2:$A$4,Calibration!$D$2:$D$4,G99)</f>
        <v>521.35357312044403</v>
      </c>
    </row>
    <row r="100" spans="1:13" x14ac:dyDescent="0.25">
      <c r="A100">
        <v>487973</v>
      </c>
      <c r="B100">
        <v>14.211000439999999</v>
      </c>
      <c r="C100">
        <v>0.57410002000000004</v>
      </c>
      <c r="D100">
        <v>9.9000003020963209E+37</v>
      </c>
      <c r="E100">
        <v>1.69949996</v>
      </c>
      <c r="F100">
        <v>708.30700683999999</v>
      </c>
      <c r="G100">
        <v>1.36469996</v>
      </c>
      <c r="H100">
        <v>9.9000003020963209E+37</v>
      </c>
      <c r="K100" s="2">
        <f>TREND(Calibration!$A$2:$A$4,Calibration!$B$2:$B$4,C100)</f>
        <v>398.96041824253507</v>
      </c>
      <c r="L100" s="2">
        <f>TREND(Calibration!$A$2:$A$4,Calibration!$C$2:$C$4,E100)</f>
        <v>666.32219469446443</v>
      </c>
      <c r="M100" s="2">
        <f>TREND(Calibration!$A$2:$A$4,Calibration!$D$2:$D$4,G100)</f>
        <v>521.80564834060397</v>
      </c>
    </row>
    <row r="101" spans="1:13" x14ac:dyDescent="0.25">
      <c r="A101">
        <v>493014</v>
      </c>
      <c r="B101">
        <v>14.27600002</v>
      </c>
      <c r="C101">
        <v>0.57569999000000005</v>
      </c>
      <c r="D101">
        <v>661.50701904000005</v>
      </c>
      <c r="E101">
        <v>1.95550001</v>
      </c>
      <c r="F101">
        <v>9.9000003020963209E+37</v>
      </c>
      <c r="G101">
        <v>1.35979998</v>
      </c>
      <c r="H101">
        <v>1239.0279541</v>
      </c>
      <c r="K101" s="2">
        <f>TREND(Calibration!$A$2:$A$4,Calibration!$B$2:$B$4,C101)</f>
        <v>399.95639015866197</v>
      </c>
      <c r="L101" s="2">
        <f>TREND(Calibration!$A$2:$A$4,Calibration!$C$2:$C$4,E101)</f>
        <v>769.23383722328344</v>
      </c>
      <c r="M101" s="2">
        <f>TREND(Calibration!$A$2:$A$4,Calibration!$D$2:$D$4,G101)</f>
        <v>519.79175709446372</v>
      </c>
    </row>
    <row r="102" spans="1:13" x14ac:dyDescent="0.25">
      <c r="A102">
        <v>497973</v>
      </c>
      <c r="B102">
        <v>14.272999759999999</v>
      </c>
      <c r="C102">
        <v>0.57139998999999997</v>
      </c>
      <c r="D102">
        <v>9.9000003020963209E+37</v>
      </c>
      <c r="E102">
        <v>1.75619996</v>
      </c>
      <c r="F102">
        <v>995.84802246000004</v>
      </c>
      <c r="G102">
        <v>1.3619999899999999</v>
      </c>
      <c r="H102">
        <v>9.9000003020963209E+37</v>
      </c>
      <c r="K102" s="2">
        <f>TREND(Calibration!$A$2:$A$4,Calibration!$B$2:$B$4,C102)</f>
        <v>397.27966544548246</v>
      </c>
      <c r="L102" s="2">
        <f>TREND(Calibration!$A$2:$A$4,Calibration!$C$2:$C$4,E102)</f>
        <v>689.11551106836362</v>
      </c>
      <c r="M102" s="2">
        <f>TREND(Calibration!$A$2:$A$4,Calibration!$D$2:$D$4,G102)</f>
        <v>520.69596096476948</v>
      </c>
    </row>
    <row r="103" spans="1:13" x14ac:dyDescent="0.25">
      <c r="A103">
        <v>503038</v>
      </c>
      <c r="B103">
        <v>14.40600014</v>
      </c>
      <c r="C103">
        <v>0.57080001000000002</v>
      </c>
      <c r="D103">
        <v>775.47198486000002</v>
      </c>
      <c r="E103">
        <v>1.66330004</v>
      </c>
      <c r="F103">
        <v>990.30798340000001</v>
      </c>
      <c r="G103">
        <v>1.3748999799999999</v>
      </c>
      <c r="H103">
        <v>9.9000003020963209E+37</v>
      </c>
      <c r="K103" s="2">
        <f>TREND(Calibration!$A$2:$A$4,Calibration!$B$2:$B$4,C103)</f>
        <v>396.90618142375848</v>
      </c>
      <c r="L103" s="2">
        <f>TREND(Calibration!$A$2:$A$4,Calibration!$C$2:$C$4,E103)</f>
        <v>651.76988024526077</v>
      </c>
      <c r="M103" s="2">
        <f>TREND(Calibration!$A$2:$A$4,Calibration!$D$2:$D$4,G103)</f>
        <v>525.99785544929728</v>
      </c>
    </row>
    <row r="104" spans="1:13" x14ac:dyDescent="0.25">
      <c r="A104">
        <v>507976</v>
      </c>
      <c r="B104">
        <v>14.574000359999999</v>
      </c>
      <c r="C104">
        <v>0.57950002</v>
      </c>
      <c r="D104">
        <v>498.84600829999999</v>
      </c>
      <c r="E104">
        <v>1.84590006</v>
      </c>
      <c r="F104">
        <v>1237.4890136700001</v>
      </c>
      <c r="G104">
        <v>1.3744000199999999</v>
      </c>
      <c r="H104">
        <v>9.9000003020963209E+37</v>
      </c>
      <c r="K104" s="2">
        <f>TREND(Calibration!$A$2:$A$4,Calibration!$B$2:$B$4,C104)</f>
        <v>402.32188648699292</v>
      </c>
      <c r="L104" s="2">
        <f>TREND(Calibration!$A$2:$A$4,Calibration!$C$2:$C$4,E104)</f>
        <v>725.17481897083997</v>
      </c>
      <c r="M104" s="2">
        <f>TREND(Calibration!$A$2:$A$4,Calibration!$D$2:$D$4,G104)</f>
        <v>525.79237194376867</v>
      </c>
    </row>
    <row r="105" spans="1:13" x14ac:dyDescent="0.25">
      <c r="A105">
        <v>512991</v>
      </c>
      <c r="B105">
        <v>14.68500042</v>
      </c>
      <c r="C105">
        <v>0.57080001000000002</v>
      </c>
      <c r="D105">
        <v>1270.98205566</v>
      </c>
      <c r="E105">
        <v>1.7546000500000001</v>
      </c>
      <c r="F105">
        <v>1091.39001465</v>
      </c>
      <c r="G105">
        <v>1.3809000300000001</v>
      </c>
      <c r="H105">
        <v>9.9000003020963209E+37</v>
      </c>
      <c r="K105" s="2">
        <f>TREND(Calibration!$A$2:$A$4,Calibration!$B$2:$B$4,C105)</f>
        <v>396.90618142375848</v>
      </c>
      <c r="L105" s="2">
        <f>TREND(Calibration!$A$2:$A$4,Calibration!$C$2:$C$4,E105)</f>
        <v>688.47234960805042</v>
      </c>
      <c r="M105" s="2">
        <f>TREND(Calibration!$A$2:$A$4,Calibration!$D$2:$D$4,G105)</f>
        <v>528.46387534558335</v>
      </c>
    </row>
    <row r="106" spans="1:13" x14ac:dyDescent="0.25">
      <c r="A106">
        <v>517991</v>
      </c>
      <c r="B106">
        <v>14.71700001</v>
      </c>
      <c r="C106">
        <v>0.57239996999999998</v>
      </c>
      <c r="D106">
        <v>503.78100585999999</v>
      </c>
      <c r="E106">
        <v>1.87450004</v>
      </c>
      <c r="F106">
        <v>9.9000003020963209E+37</v>
      </c>
      <c r="G106">
        <v>1.3793</v>
      </c>
      <c r="H106">
        <v>9.9000003020963209E+37</v>
      </c>
      <c r="K106" s="2">
        <f>TREND(Calibration!$A$2:$A$4,Calibration!$B$2:$B$4,C106)</f>
        <v>397.90214711494417</v>
      </c>
      <c r="L106" s="2">
        <f>TREND(Calibration!$A$2:$A$4,Calibration!$C$2:$C$4,E106)</f>
        <v>736.67196874909735</v>
      </c>
      <c r="M106" s="2">
        <f>TREND(Calibration!$A$2:$A$4,Calibration!$D$2:$D$4,G106)</f>
        <v>527.80626318990892</v>
      </c>
    </row>
    <row r="107" spans="1:13" x14ac:dyDescent="0.25">
      <c r="A107">
        <v>523116</v>
      </c>
      <c r="B107">
        <v>14.58100033</v>
      </c>
      <c r="C107">
        <v>0.56489997999999997</v>
      </c>
      <c r="D107">
        <v>1247.4530029299999</v>
      </c>
      <c r="E107">
        <v>1.78750002</v>
      </c>
      <c r="F107">
        <v>923.14501953000001</v>
      </c>
      <c r="G107">
        <v>1.38139999</v>
      </c>
      <c r="H107">
        <v>9.9000003020963209E+37</v>
      </c>
      <c r="K107" s="2">
        <f>TREND(Calibration!$A$2:$A$4,Calibration!$B$2:$B$4,C107)</f>
        <v>393.23344744480494</v>
      </c>
      <c r="L107" s="2">
        <f>TREND(Calibration!$A$2:$A$4,Calibration!$C$2:$C$4,E107)</f>
        <v>701.69808902430771</v>
      </c>
      <c r="M107" s="2">
        <f>TREND(Calibration!$A$2:$A$4,Calibration!$D$2:$D$4,G107)</f>
        <v>528.66935885111207</v>
      </c>
    </row>
    <row r="108" spans="1:13" x14ac:dyDescent="0.25">
      <c r="A108">
        <v>527972</v>
      </c>
      <c r="B108">
        <v>14.46700001</v>
      </c>
      <c r="C108">
        <v>0.57459998000000001</v>
      </c>
      <c r="D108">
        <v>1036.9040527300001</v>
      </c>
      <c r="E108">
        <v>1.7719000600000001</v>
      </c>
      <c r="F108">
        <v>804.41198729999996</v>
      </c>
      <c r="G108">
        <v>1.3819999700000001</v>
      </c>
      <c r="H108">
        <v>9.9000003020963209E+37</v>
      </c>
      <c r="K108" s="2">
        <f>TREND(Calibration!$A$2:$A$4,Calibration!$B$2:$B$4,C108)</f>
        <v>399.2716404024423</v>
      </c>
      <c r="L108" s="2">
        <f>TREND(Calibration!$A$2:$A$4,Calibration!$C$2:$C$4,E108)</f>
        <v>695.42692811248821</v>
      </c>
      <c r="M108" s="2">
        <f>TREND(Calibration!$A$2:$A$4,Calibration!$D$2:$D$4,G108)</f>
        <v>528.9159505657434</v>
      </c>
    </row>
    <row r="109" spans="1:13" x14ac:dyDescent="0.25">
      <c r="A109">
        <v>532974</v>
      </c>
      <c r="B109">
        <v>14.38899994</v>
      </c>
      <c r="C109">
        <v>0.58219999</v>
      </c>
      <c r="D109">
        <v>767.67401123000002</v>
      </c>
      <c r="E109">
        <v>1.6439000399999999</v>
      </c>
      <c r="F109">
        <v>9.9000003020963209E+37</v>
      </c>
      <c r="G109">
        <v>1.39059997</v>
      </c>
      <c r="H109">
        <v>9.9000003020963209E+37</v>
      </c>
      <c r="K109" s="2">
        <f>TREND(Calibration!$A$2:$A$4,Calibration!$B$2:$B$4,C109)</f>
        <v>404.00260193439829</v>
      </c>
      <c r="L109" s="2">
        <f>TREND(Calibration!$A$2:$A$4,Calibration!$C$2:$C$4,E109)</f>
        <v>643.97110885807115</v>
      </c>
      <c r="M109" s="2">
        <f>TREND(Calibration!$A$2:$A$4,Calibration!$D$2:$D$4,G109)</f>
        <v>532.45054962876111</v>
      </c>
    </row>
    <row r="110" spans="1:13" x14ac:dyDescent="0.25">
      <c r="A110">
        <v>538078</v>
      </c>
      <c r="B110">
        <v>14.25599957</v>
      </c>
      <c r="C110">
        <v>0.57509999999999994</v>
      </c>
      <c r="D110">
        <v>1052.39099121</v>
      </c>
      <c r="E110">
        <v>1.8566999399999999</v>
      </c>
      <c r="F110">
        <v>1168.4460449200001</v>
      </c>
      <c r="G110">
        <v>1.3900999999999999</v>
      </c>
      <c r="H110">
        <v>9.9000003020963209E+37</v>
      </c>
      <c r="K110" s="2">
        <f>TREND(Calibration!$A$2:$A$4,Calibration!$B$2:$B$4,C110)</f>
        <v>399.58289991199666</v>
      </c>
      <c r="L110" s="2">
        <f>TREND(Calibration!$A$2:$A$4,Calibration!$C$2:$C$4,E110)</f>
        <v>729.51635480223581</v>
      </c>
      <c r="M110" s="2">
        <f>TREND(Calibration!$A$2:$A$4,Calibration!$D$2:$D$4,G110)</f>
        <v>532.24506201323356</v>
      </c>
    </row>
    <row r="111" spans="1:13" x14ac:dyDescent="0.25">
      <c r="A111">
        <v>542976</v>
      </c>
      <c r="B111">
        <v>14.166000370000001</v>
      </c>
      <c r="C111">
        <v>0.57509999999999994</v>
      </c>
      <c r="D111">
        <v>898.01702881000006</v>
      </c>
      <c r="E111">
        <v>1.88419998</v>
      </c>
      <c r="F111">
        <v>1160.1660156200001</v>
      </c>
      <c r="G111">
        <v>1.38680005</v>
      </c>
      <c r="H111">
        <v>9.9000003020963209E+37</v>
      </c>
      <c r="K111" s="2">
        <f>TREND(Calibration!$A$2:$A$4,Calibration!$B$2:$B$4,C111)</f>
        <v>399.58289991199666</v>
      </c>
      <c r="L111" s="2">
        <f>TREND(Calibration!$A$2:$A$4,Calibration!$C$2:$C$4,E111)</f>
        <v>740.57133032278057</v>
      </c>
      <c r="M111" s="2">
        <f>TREND(Calibration!$A$2:$A$4,Calibration!$D$2:$D$4,G111)</f>
        <v>530.88878292276775</v>
      </c>
    </row>
    <row r="112" spans="1:13" x14ac:dyDescent="0.25">
      <c r="A112">
        <v>547971</v>
      </c>
      <c r="B112">
        <v>14.130000109999999</v>
      </c>
      <c r="C112">
        <v>0.57300001</v>
      </c>
      <c r="D112">
        <v>979.89697265999996</v>
      </c>
      <c r="E112">
        <v>1.89279997</v>
      </c>
      <c r="F112">
        <v>1328.3649902300001</v>
      </c>
      <c r="G112">
        <v>1.3944000000000001</v>
      </c>
      <c r="H112">
        <v>9.9000003020963209E+37</v>
      </c>
      <c r="K112" s="2">
        <f>TREND(Calibration!$A$2:$A$4,Calibration!$B$2:$B$4,C112)</f>
        <v>398.2756684863154</v>
      </c>
      <c r="L112" s="2">
        <f>TREND(Calibration!$A$2:$A$4,Calibration!$C$2:$C$4,E112)</f>
        <v>744.02851361876594</v>
      </c>
      <c r="M112" s="2">
        <f>TREND(Calibration!$A$2:$A$4,Calibration!$D$2:$D$4,G112)</f>
        <v>534.01236154474248</v>
      </c>
    </row>
    <row r="113" spans="1:13" x14ac:dyDescent="0.25">
      <c r="A113">
        <v>552971</v>
      </c>
      <c r="B113">
        <v>14.27600002</v>
      </c>
      <c r="C113">
        <v>0.58109999000000001</v>
      </c>
      <c r="D113">
        <v>1047.4060058600001</v>
      </c>
      <c r="E113">
        <v>1.7648999700000001</v>
      </c>
      <c r="F113">
        <v>1081.43005371</v>
      </c>
      <c r="G113">
        <v>1.39709997</v>
      </c>
      <c r="H113">
        <v>1369.81799316</v>
      </c>
      <c r="K113" s="2">
        <f>TREND(Calibration!$A$2:$A$4,Calibration!$B$2:$B$4,C113)</f>
        <v>403.31785840311983</v>
      </c>
      <c r="L113" s="2">
        <f>TREND(Calibration!$A$2:$A$4,Calibration!$C$2:$C$4,E113)</f>
        <v>692.61290225683081</v>
      </c>
      <c r="M113" s="2">
        <f>TREND(Calibration!$A$2:$A$4,Calibration!$D$2:$D$4,G113)</f>
        <v>535.12204892057696</v>
      </c>
    </row>
    <row r="114" spans="1:13" x14ac:dyDescent="0.25">
      <c r="A114">
        <v>558006</v>
      </c>
      <c r="B114">
        <v>14.42199993</v>
      </c>
      <c r="C114">
        <v>0.57029998000000004</v>
      </c>
      <c r="D114">
        <v>9.9000003020963209E+37</v>
      </c>
      <c r="E114">
        <v>1.7999999499999999</v>
      </c>
      <c r="F114">
        <v>795.98101807</v>
      </c>
      <c r="G114">
        <v>1.39489996</v>
      </c>
      <c r="H114">
        <v>9.9000003020963209E+37</v>
      </c>
      <c r="K114" s="2">
        <f>TREND(Calibration!$A$2:$A$4,Calibration!$B$2:$B$4,C114)</f>
        <v>396.5949156892629</v>
      </c>
      <c r="L114" s="2">
        <f>TREND(Calibration!$A$2:$A$4,Calibration!$C$2:$C$4,E114)</f>
        <v>706.72304244832173</v>
      </c>
      <c r="M114" s="2">
        <f>TREND(Calibration!$A$2:$A$4,Calibration!$D$2:$D$4,G114)</f>
        <v>534.21784505027119</v>
      </c>
    </row>
    <row r="115" spans="1:13" x14ac:dyDescent="0.25">
      <c r="A115">
        <v>563007</v>
      </c>
      <c r="B115">
        <v>14.61299992</v>
      </c>
      <c r="C115">
        <v>0.57459998000000001</v>
      </c>
      <c r="D115">
        <v>780.84497069999998</v>
      </c>
      <c r="E115">
        <v>1.8270000200000001</v>
      </c>
      <c r="F115">
        <v>806.56097411999997</v>
      </c>
      <c r="G115">
        <v>1.4019000500000001</v>
      </c>
      <c r="H115">
        <v>1184.7969970700001</v>
      </c>
      <c r="K115" s="2">
        <f>TREND(Calibration!$A$2:$A$4,Calibration!$B$2:$B$4,C115)</f>
        <v>399.2716404024423</v>
      </c>
      <c r="L115" s="2">
        <f>TREND(Calibration!$A$2:$A$4,Calibration!$C$2:$C$4,E115)</f>
        <v>717.57703076626581</v>
      </c>
      <c r="M115" s="2">
        <f>TREND(Calibration!$A$2:$A$4,Calibration!$D$2:$D$4,G115)</f>
        <v>537.09488127760142</v>
      </c>
    </row>
    <row r="116" spans="1:13" x14ac:dyDescent="0.25">
      <c r="A116">
        <v>567970</v>
      </c>
      <c r="B116">
        <v>14.72399998</v>
      </c>
      <c r="C116">
        <v>0.57950002</v>
      </c>
      <c r="D116">
        <v>581.21002196999996</v>
      </c>
      <c r="E116">
        <v>1.8042999500000001</v>
      </c>
      <c r="F116">
        <v>1086.5510253899999</v>
      </c>
      <c r="G116">
        <v>1.3960000299999999</v>
      </c>
      <c r="H116">
        <v>9.9000003020963209E+37</v>
      </c>
      <c r="K116" s="2">
        <f>TREND(Calibration!$A$2:$A$4,Calibration!$B$2:$B$4,C116)</f>
        <v>402.32188648699292</v>
      </c>
      <c r="L116" s="2">
        <f>TREND(Calibration!$A$2:$A$4,Calibration!$C$2:$C$4,E116)</f>
        <v>708.45163610630709</v>
      </c>
      <c r="M116" s="2">
        <f>TREND(Calibration!$A$2:$A$4,Calibration!$D$2:$D$4,G116)</f>
        <v>534.6699737004169</v>
      </c>
    </row>
    <row r="117" spans="1:13" x14ac:dyDescent="0.25">
      <c r="A117">
        <v>573113</v>
      </c>
      <c r="B117">
        <v>14.63300037</v>
      </c>
      <c r="C117">
        <v>0.57889997999999998</v>
      </c>
      <c r="D117">
        <v>9.9000003020963209E+37</v>
      </c>
      <c r="E117">
        <v>1.7280999399999999</v>
      </c>
      <c r="F117">
        <v>543.80603026999995</v>
      </c>
      <c r="G117">
        <v>1.3960000299999999</v>
      </c>
      <c r="H117">
        <v>9.9000003020963209E+37</v>
      </c>
      <c r="K117" s="2">
        <f>TREND(Calibration!$A$2:$A$4,Calibration!$B$2:$B$4,C117)</f>
        <v>401.9483651156217</v>
      </c>
      <c r="L117" s="2">
        <f>TREND(Calibration!$A$2:$A$4,Calibration!$C$2:$C$4,E117)</f>
        <v>677.8193444727217</v>
      </c>
      <c r="M117" s="2">
        <f>TREND(Calibration!$A$2:$A$4,Calibration!$D$2:$D$4,G117)</f>
        <v>534.6699737004169</v>
      </c>
    </row>
    <row r="118" spans="1:13" x14ac:dyDescent="0.25">
      <c r="A118">
        <v>577972</v>
      </c>
      <c r="B118">
        <v>14.522000309999999</v>
      </c>
      <c r="C118">
        <v>0.56599997999999996</v>
      </c>
      <c r="D118">
        <v>819.10302734000004</v>
      </c>
      <c r="E118">
        <v>1.92359996</v>
      </c>
      <c r="F118">
        <v>928.58300781000003</v>
      </c>
      <c r="G118">
        <v>1.3900999999999999</v>
      </c>
      <c r="H118">
        <v>1264.1359863299999</v>
      </c>
      <c r="K118" s="2">
        <f>TREND(Calibration!$A$2:$A$4,Calibration!$B$2:$B$4,C118)</f>
        <v>393.91819097608339</v>
      </c>
      <c r="L118" s="2">
        <f>TREND(Calibration!$A$2:$A$4,Calibration!$C$2:$C$4,E118)</f>
        <v>756.41006417225685</v>
      </c>
      <c r="M118" s="2">
        <f>TREND(Calibration!$A$2:$A$4,Calibration!$D$2:$D$4,G118)</f>
        <v>532.24506201323356</v>
      </c>
    </row>
    <row r="119" spans="1:13" x14ac:dyDescent="0.25">
      <c r="A119">
        <v>583038</v>
      </c>
      <c r="B119">
        <v>14.36299992</v>
      </c>
      <c r="C119">
        <v>0.56870001999999997</v>
      </c>
      <c r="D119">
        <v>1162.60900879</v>
      </c>
      <c r="E119">
        <v>1.7324999599999999</v>
      </c>
      <c r="F119">
        <v>598.34899901999995</v>
      </c>
      <c r="G119">
        <v>1.40409994</v>
      </c>
      <c r="H119">
        <v>9.9000003020963209E+37</v>
      </c>
      <c r="K119" s="2">
        <f>TREND(Calibration!$A$2:$A$4,Calibration!$B$2:$B$4,C119)</f>
        <v>395.59894999807716</v>
      </c>
      <c r="L119" s="2">
        <f>TREND(Calibration!$A$2:$A$4,Calibration!$C$2:$C$4,E119)</f>
        <v>679.58814602318876</v>
      </c>
      <c r="M119" s="2">
        <f>TREND(Calibration!$A$2:$A$4,Calibration!$D$2:$D$4,G119)</f>
        <v>537.99903582792035</v>
      </c>
    </row>
    <row r="120" spans="1:13" x14ac:dyDescent="0.25">
      <c r="A120">
        <v>588022</v>
      </c>
      <c r="B120">
        <v>14.23700047</v>
      </c>
      <c r="C120">
        <v>0.56760001000000004</v>
      </c>
      <c r="D120">
        <v>963.03497314000003</v>
      </c>
      <c r="E120">
        <v>1.8209999800000001</v>
      </c>
      <c r="F120">
        <v>737.04602050999995</v>
      </c>
      <c r="G120">
        <v>1.4056999699999999</v>
      </c>
      <c r="H120">
        <v>9.9000003020963209E+37</v>
      </c>
      <c r="K120" s="2">
        <f>TREND(Calibration!$A$2:$A$4,Calibration!$B$2:$B$4,C120)</f>
        <v>394.91420024185754</v>
      </c>
      <c r="L120" s="2">
        <f>TREND(Calibration!$A$2:$A$4,Calibration!$C$2:$C$4,E120)</f>
        <v>715.16502353564772</v>
      </c>
      <c r="M120" s="2">
        <f>TREND(Calibration!$A$2:$A$4,Calibration!$D$2:$D$4,G120)</f>
        <v>538.65664798359467</v>
      </c>
    </row>
    <row r="121" spans="1:13" x14ac:dyDescent="0.25">
      <c r="A121">
        <v>593006</v>
      </c>
      <c r="B121">
        <v>14.12300014</v>
      </c>
      <c r="C121">
        <v>0.56870001999999997</v>
      </c>
      <c r="D121">
        <v>1006.72399902</v>
      </c>
      <c r="E121">
        <v>1.7669999599999999</v>
      </c>
      <c r="F121">
        <v>691.73297118999994</v>
      </c>
      <c r="G121">
        <v>1.4073</v>
      </c>
      <c r="H121">
        <v>9.9000003020963209E+37</v>
      </c>
      <c r="K121" s="2">
        <f>TREND(Calibration!$A$2:$A$4,Calibration!$B$2:$B$4,C121)</f>
        <v>395.59894999807716</v>
      </c>
      <c r="L121" s="2">
        <f>TREND(Calibration!$A$2:$A$4,Calibration!$C$2:$C$4,E121)</f>
        <v>693.45709513958252</v>
      </c>
      <c r="M121" s="2">
        <f>TREND(Calibration!$A$2:$A$4,Calibration!$D$2:$D$4,G121)</f>
        <v>539.31426013926921</v>
      </c>
    </row>
    <row r="122" spans="1:13" x14ac:dyDescent="0.25">
      <c r="A122">
        <v>598084</v>
      </c>
      <c r="B122">
        <v>14.130000109999999</v>
      </c>
      <c r="C122">
        <v>0.56430000000000002</v>
      </c>
      <c r="D122">
        <v>747.85302734000004</v>
      </c>
      <c r="E122">
        <v>1.8113000399999999</v>
      </c>
      <c r="F122">
        <v>793.34197998000002</v>
      </c>
      <c r="G122">
        <v>1.39919996</v>
      </c>
      <c r="H122">
        <v>9.9000003020963209E+37</v>
      </c>
      <c r="K122" s="2">
        <f>TREND(Calibration!$A$2:$A$4,Calibration!$B$2:$B$4,C122)</f>
        <v>392.85996342308096</v>
      </c>
      <c r="L122" s="2">
        <f>TREND(Calibration!$A$2:$A$4,Calibration!$C$2:$C$4,E122)</f>
        <v>711.26566196196438</v>
      </c>
      <c r="M122" s="2">
        <f>TREND(Calibration!$A$2:$A$4,Calibration!$D$2:$D$4,G122)</f>
        <v>535.9851445817801</v>
      </c>
    </row>
    <row r="123" spans="1:13" x14ac:dyDescent="0.25">
      <c r="A123">
        <v>603006</v>
      </c>
      <c r="B123">
        <v>14.25</v>
      </c>
      <c r="C123">
        <v>0.57889997999999998</v>
      </c>
      <c r="D123">
        <v>878.97399901999995</v>
      </c>
      <c r="E123">
        <v>1.7308000299999999</v>
      </c>
      <c r="F123">
        <v>967.39898682</v>
      </c>
      <c r="G123">
        <v>1.4068000300000001</v>
      </c>
      <c r="H123">
        <v>9.9000003020963209E+37</v>
      </c>
      <c r="K123" s="2">
        <f>TREND(Calibration!$A$2:$A$4,Calibration!$B$2:$B$4,C123)</f>
        <v>401.9483651156217</v>
      </c>
      <c r="L123" s="2">
        <f>TREND(Calibration!$A$2:$A$4,Calibration!$C$2:$C$4,E123)</f>
        <v>678.90477667039374</v>
      </c>
      <c r="M123" s="2">
        <f>TREND(Calibration!$A$2:$A$4,Calibration!$D$2:$D$4,G123)</f>
        <v>539.10877252374166</v>
      </c>
    </row>
    <row r="124" spans="1:13" x14ac:dyDescent="0.25">
      <c r="A124">
        <v>607977</v>
      </c>
      <c r="B124">
        <v>14.4090004</v>
      </c>
      <c r="C124">
        <v>0.56430000000000002</v>
      </c>
      <c r="D124">
        <v>1212.6579589800001</v>
      </c>
      <c r="E124">
        <v>1.86580002</v>
      </c>
      <c r="F124">
        <v>987.53900146000001</v>
      </c>
      <c r="G124">
        <v>1.39380002</v>
      </c>
      <c r="H124">
        <v>9.9000003020963209E+37</v>
      </c>
      <c r="K124" s="2">
        <f>TREND(Calibration!$A$2:$A$4,Calibration!$B$2:$B$4,C124)</f>
        <v>392.85996342308096</v>
      </c>
      <c r="L124" s="2">
        <f>TREND(Calibration!$A$2:$A$4,Calibration!$C$2:$C$4,E124)</f>
        <v>733.17457354064493</v>
      </c>
      <c r="M124" s="2">
        <f>TREND(Calibration!$A$2:$A$4,Calibration!$D$2:$D$4,G124)</f>
        <v>533.76576983011114</v>
      </c>
    </row>
    <row r="125" spans="1:13" x14ac:dyDescent="0.25">
      <c r="A125">
        <v>612991</v>
      </c>
      <c r="B125">
        <v>14.5909996</v>
      </c>
      <c r="C125">
        <v>0.58050000999999996</v>
      </c>
      <c r="D125">
        <v>654.09600829999999</v>
      </c>
      <c r="E125">
        <v>1.6972999600000001</v>
      </c>
      <c r="F125">
        <v>1187.5909423799999</v>
      </c>
      <c r="G125">
        <v>1.4013999699999999</v>
      </c>
      <c r="H125">
        <v>9.9000003020963209E+37</v>
      </c>
      <c r="K125" s="2">
        <f>TREND(Calibration!$A$2:$A$4,Calibration!$B$2:$B$4,C125)</f>
        <v>402.94437438139573</v>
      </c>
      <c r="L125" s="2">
        <f>TREND(Calibration!$A$2:$A$4,Calibration!$C$2:$C$4,E125)</f>
        <v>665.43779793921613</v>
      </c>
      <c r="M125" s="2">
        <f>TREND(Calibration!$A$2:$A$4,Calibration!$D$2:$D$4,G125)</f>
        <v>536.88934845208587</v>
      </c>
    </row>
    <row r="126" spans="1:13" x14ac:dyDescent="0.25">
      <c r="A126">
        <v>618002</v>
      </c>
      <c r="B126">
        <v>14.690999980000001</v>
      </c>
      <c r="C126">
        <v>0.58380001999999998</v>
      </c>
      <c r="D126">
        <v>1319.5340576200001</v>
      </c>
      <c r="E126">
        <v>1.7859</v>
      </c>
      <c r="F126">
        <v>1110.86096191</v>
      </c>
      <c r="G126">
        <v>1.4056999699999999</v>
      </c>
      <c r="H126">
        <v>9.9000003020963209E+37</v>
      </c>
      <c r="K126" s="2">
        <f>TREND(Calibration!$A$2:$A$4,Calibration!$B$2:$B$4,C126)</f>
        <v>404.99861120017232</v>
      </c>
      <c r="L126" s="2">
        <f>TREND(Calibration!$A$2:$A$4,Calibration!$C$2:$C$4,E126)</f>
        <v>701.05488334415668</v>
      </c>
      <c r="M126" s="2">
        <f>TREND(Calibration!$A$2:$A$4,Calibration!$D$2:$D$4,G126)</f>
        <v>538.65664798359467</v>
      </c>
    </row>
    <row r="127" spans="1:13" x14ac:dyDescent="0.25">
      <c r="A127">
        <v>622974</v>
      </c>
      <c r="B127">
        <v>14.68799973</v>
      </c>
      <c r="C127">
        <v>0.57029998000000004</v>
      </c>
      <c r="D127">
        <v>868.46801758000004</v>
      </c>
      <c r="E127">
        <v>1.7010999899999999</v>
      </c>
      <c r="F127">
        <v>9.9000003020963209E+37</v>
      </c>
      <c r="G127">
        <v>1.4073</v>
      </c>
      <c r="H127">
        <v>1370.29003906</v>
      </c>
      <c r="K127" s="2">
        <f>TREND(Calibration!$A$2:$A$4,Calibration!$B$2:$B$4,C127)</f>
        <v>396.5949156892629</v>
      </c>
      <c r="L127" s="2">
        <f>TREND(Calibration!$A$2:$A$4,Calibration!$C$2:$C$4,E127)</f>
        <v>666.96540439460068</v>
      </c>
      <c r="M127" s="2">
        <f>TREND(Calibration!$A$2:$A$4,Calibration!$D$2:$D$4,G127)</f>
        <v>539.31426013926921</v>
      </c>
    </row>
    <row r="128" spans="1:13" x14ac:dyDescent="0.25">
      <c r="A128">
        <v>627977</v>
      </c>
      <c r="B128">
        <v>14.57800007</v>
      </c>
      <c r="C128">
        <v>0.57889997999999998</v>
      </c>
      <c r="D128">
        <v>934.66198729999996</v>
      </c>
      <c r="E128">
        <v>1.9824999599999999</v>
      </c>
      <c r="F128">
        <v>9.9000003020963209E+37</v>
      </c>
      <c r="G128">
        <v>1.4056999699999999</v>
      </c>
      <c r="H128">
        <v>9.9000003020963209E+37</v>
      </c>
      <c r="K128" s="2">
        <f>TREND(Calibration!$A$2:$A$4,Calibration!$B$2:$B$4,C128)</f>
        <v>401.9483651156217</v>
      </c>
      <c r="L128" s="2">
        <f>TREND(Calibration!$A$2:$A$4,Calibration!$C$2:$C$4,E128)</f>
        <v>780.08777730140446</v>
      </c>
      <c r="M128" s="2">
        <f>TREND(Calibration!$A$2:$A$4,Calibration!$D$2:$D$4,G128)</f>
        <v>538.65664798359467</v>
      </c>
    </row>
    <row r="129" spans="1:13" x14ac:dyDescent="0.25">
      <c r="A129">
        <v>632983</v>
      </c>
      <c r="B129">
        <v>14.380000109999999</v>
      </c>
      <c r="C129">
        <v>0.57459998000000001</v>
      </c>
      <c r="D129">
        <v>9.9000003020963209E+37</v>
      </c>
      <c r="E129">
        <v>1.7793999899999999</v>
      </c>
      <c r="F129">
        <v>1343.9780273399999</v>
      </c>
      <c r="G129">
        <v>1.41330004</v>
      </c>
      <c r="H129">
        <v>9.9000003020963209E+37</v>
      </c>
      <c r="K129" s="2">
        <f>TREND(Calibration!$A$2:$A$4,Calibration!$B$2:$B$4,C129)</f>
        <v>399.2716404024423</v>
      </c>
      <c r="L129" s="2">
        <f>TREND(Calibration!$A$2:$A$4,Calibration!$C$2:$C$4,E129)</f>
        <v>698.44188891093779</v>
      </c>
      <c r="M129" s="2">
        <f>TREND(Calibration!$A$2:$A$4,Calibration!$D$2:$D$4,G129)</f>
        <v>541.78027592555634</v>
      </c>
    </row>
    <row r="130" spans="1:13" x14ac:dyDescent="0.25">
      <c r="A130">
        <v>638011</v>
      </c>
      <c r="B130">
        <v>14.17500019</v>
      </c>
      <c r="C130">
        <v>0.57190001000000001</v>
      </c>
      <c r="D130">
        <v>480.76000977000001</v>
      </c>
      <c r="E130">
        <v>1.74160004</v>
      </c>
      <c r="F130">
        <v>1274.0200195299999</v>
      </c>
      <c r="G130">
        <v>1.4046000199999999</v>
      </c>
      <c r="H130">
        <v>9.9000003020963209E+37</v>
      </c>
      <c r="K130" s="2">
        <f>TREND(Calibration!$A$2:$A$4,Calibration!$B$2:$B$4,C130)</f>
        <v>397.59092495503694</v>
      </c>
      <c r="L130" s="2">
        <f>TREND(Calibration!$A$2:$A$4,Calibration!$C$2:$C$4,E130)</f>
        <v>683.24636476159787</v>
      </c>
      <c r="M130" s="2">
        <f>TREND(Calibration!$A$2:$A$4,Calibration!$D$2:$D$4,G130)</f>
        <v>538.20456865343579</v>
      </c>
    </row>
    <row r="131" spans="1:13" x14ac:dyDescent="0.25">
      <c r="A131">
        <v>642972</v>
      </c>
      <c r="B131">
        <v>14.041999819999999</v>
      </c>
      <c r="C131">
        <v>0.58160000999999995</v>
      </c>
      <c r="D131">
        <v>570.28002930000002</v>
      </c>
      <c r="E131">
        <v>1.6504000400000001</v>
      </c>
      <c r="F131">
        <v>9.9000003020963209E+37</v>
      </c>
      <c r="G131">
        <v>1.4111000300000001</v>
      </c>
      <c r="H131">
        <v>9.9000003020963209E+37</v>
      </c>
      <c r="K131" s="2">
        <f>TREND(Calibration!$A$2:$A$4,Calibration!$B$2:$B$4,C131)</f>
        <v>403.62911791267419</v>
      </c>
      <c r="L131" s="2">
        <f>TREND(Calibration!$A$2:$A$4,Calibration!$C$2:$C$4,E131)</f>
        <v>646.58409927130481</v>
      </c>
      <c r="M131" s="2">
        <f>TREND(Calibration!$A$2:$A$4,Calibration!$D$2:$D$4,G131)</f>
        <v>540.87607205525057</v>
      </c>
    </row>
    <row r="132" spans="1:13" x14ac:dyDescent="0.25">
      <c r="A132">
        <v>647975</v>
      </c>
      <c r="B132">
        <v>14.05500031</v>
      </c>
      <c r="C132">
        <v>0.57029998000000004</v>
      </c>
      <c r="D132">
        <v>737.66198729999996</v>
      </c>
      <c r="E132">
        <v>1.6967999899999999</v>
      </c>
      <c r="F132">
        <v>1147.45800781</v>
      </c>
      <c r="G132">
        <v>1.4117000099999999</v>
      </c>
      <c r="H132">
        <v>9.9000003020963209E+37</v>
      </c>
      <c r="K132" s="2">
        <f>TREND(Calibration!$A$2:$A$4,Calibration!$B$2:$B$4,C132)</f>
        <v>396.5949156892629</v>
      </c>
      <c r="L132" s="2">
        <f>TREND(Calibration!$A$2:$A$4,Calibration!$C$2:$C$4,E132)</f>
        <v>665.23681073661533</v>
      </c>
      <c r="M132" s="2">
        <f>TREND(Calibration!$A$2:$A$4,Calibration!$D$2:$D$4,G132)</f>
        <v>541.1226637698818</v>
      </c>
    </row>
    <row r="133" spans="1:13" x14ac:dyDescent="0.25">
      <c r="A133">
        <v>652971</v>
      </c>
      <c r="B133">
        <v>14.25300026</v>
      </c>
      <c r="C133">
        <v>0.57889997999999998</v>
      </c>
      <c r="D133">
        <v>501.22100829999999</v>
      </c>
      <c r="E133">
        <v>1.76970005</v>
      </c>
      <c r="F133">
        <v>9.9000003020963209E+37</v>
      </c>
      <c r="G133">
        <v>1.4148999499999999</v>
      </c>
      <c r="H133">
        <v>1359.0350341799999</v>
      </c>
      <c r="K133" s="2">
        <f>TREND(Calibration!$A$2:$A$4,Calibration!$B$2:$B$4,C133)</f>
        <v>401.9483651156217</v>
      </c>
      <c r="L133" s="2">
        <f>TREND(Calibration!$A$2:$A$4,Calibration!$C$2:$C$4,E133)</f>
        <v>694.54252733725457</v>
      </c>
      <c r="M133" s="2">
        <f>TREND(Calibration!$A$2:$A$4,Calibration!$D$2:$D$4,G133)</f>
        <v>542.43783876124382</v>
      </c>
    </row>
    <row r="134" spans="1:13" x14ac:dyDescent="0.25">
      <c r="A134">
        <v>657971</v>
      </c>
      <c r="B134">
        <v>14.43500042</v>
      </c>
      <c r="C134">
        <v>0.57730000999999997</v>
      </c>
      <c r="D134">
        <v>844.33801270000004</v>
      </c>
      <c r="E134">
        <v>1.6595</v>
      </c>
      <c r="F134">
        <v>9.9000003020963209E+37</v>
      </c>
      <c r="G134">
        <v>1.4099999700000001</v>
      </c>
      <c r="H134">
        <v>9.9000003020963209E+37</v>
      </c>
      <c r="K134" s="2">
        <f>TREND(Calibration!$A$2:$A$4,Calibration!$B$2:$B$4,C134)</f>
        <v>400.95239319949479</v>
      </c>
      <c r="L134" s="2">
        <f>TREND(Calibration!$A$2:$A$4,Calibration!$C$2:$C$4,E134)</f>
        <v>650.24226976989087</v>
      </c>
      <c r="M134" s="2">
        <f>TREND(Calibration!$A$2:$A$4,Calibration!$D$2:$D$4,G134)</f>
        <v>540.42394751510369</v>
      </c>
    </row>
    <row r="135" spans="1:13" x14ac:dyDescent="0.25">
      <c r="A135">
        <v>663002</v>
      </c>
      <c r="B135">
        <v>14.583999629999999</v>
      </c>
      <c r="C135">
        <v>0.58429998000000005</v>
      </c>
      <c r="D135">
        <v>777.93200683999999</v>
      </c>
      <c r="E135">
        <v>1.61530006</v>
      </c>
      <c r="F135">
        <v>960.02502441000001</v>
      </c>
      <c r="G135">
        <v>1.4105999499999999</v>
      </c>
      <c r="H135">
        <v>9.9000003020963209E+37</v>
      </c>
      <c r="K135" s="2">
        <f>TREND(Calibration!$A$2:$A$4,Calibration!$B$2:$B$4,C135)</f>
        <v>405.30983336007961</v>
      </c>
      <c r="L135" s="2">
        <f>TREND(Calibration!$A$2:$A$4,Calibration!$C$2:$C$4,E135)</f>
        <v>632.47395907981388</v>
      </c>
      <c r="M135" s="2">
        <f>TREND(Calibration!$A$2:$A$4,Calibration!$D$2:$D$4,G135)</f>
        <v>540.67053922973491</v>
      </c>
    </row>
    <row r="136" spans="1:13" x14ac:dyDescent="0.25">
      <c r="A136">
        <v>667974</v>
      </c>
      <c r="B136">
        <v>14.63300037</v>
      </c>
      <c r="C136">
        <v>0.56809997999999995</v>
      </c>
      <c r="D136">
        <v>9.9000003020963209E+37</v>
      </c>
      <c r="E136">
        <v>1.63419998</v>
      </c>
      <c r="F136">
        <v>769.67901611000002</v>
      </c>
      <c r="G136">
        <v>1.41540003</v>
      </c>
      <c r="H136">
        <v>9.9000003020963209E+37</v>
      </c>
      <c r="K136" s="2">
        <f>TREND(Calibration!$A$2:$A$4,Calibration!$B$2:$B$4,C136)</f>
        <v>395.22542862670593</v>
      </c>
      <c r="L136" s="2">
        <f>TREND(Calibration!$A$2:$A$4,Calibration!$C$2:$C$4,E136)</f>
        <v>640.07169904456498</v>
      </c>
      <c r="M136" s="2">
        <f>TREND(Calibration!$A$2:$A$4,Calibration!$D$2:$D$4,G136)</f>
        <v>542.64337158675949</v>
      </c>
    </row>
    <row r="137" spans="1:13" x14ac:dyDescent="0.25">
      <c r="A137">
        <v>673056</v>
      </c>
      <c r="B137">
        <v>14.64599991</v>
      </c>
      <c r="C137">
        <v>0.57679999000000004</v>
      </c>
      <c r="D137">
        <v>525.34600829999999</v>
      </c>
      <c r="E137">
        <v>1.74489999</v>
      </c>
      <c r="F137">
        <v>9.9000003020963209E+37</v>
      </c>
      <c r="G137">
        <v>1.4198000399999999</v>
      </c>
      <c r="H137">
        <v>1136.6149902300001</v>
      </c>
      <c r="K137" s="2">
        <f>TREND(Calibration!$A$2:$A$4,Calibration!$B$2:$B$4,C137)</f>
        <v>400.64113368994043</v>
      </c>
      <c r="L137" s="2">
        <f>TREND(Calibration!$A$2:$A$4,Calibration!$C$2:$C$4,E137)</f>
        <v>684.57293979454403</v>
      </c>
      <c r="M137" s="2">
        <f>TREND(Calibration!$A$2:$A$4,Calibration!$D$2:$D$4,G137)</f>
        <v>544.45177521737207</v>
      </c>
    </row>
    <row r="138" spans="1:13" x14ac:dyDescent="0.25">
      <c r="A138">
        <v>677974</v>
      </c>
      <c r="B138">
        <v>14.541999819999999</v>
      </c>
      <c r="C138">
        <v>0.57239996999999998</v>
      </c>
      <c r="D138">
        <v>1079.2239990200001</v>
      </c>
      <c r="E138">
        <v>1.80209994</v>
      </c>
      <c r="F138">
        <v>9.9000003020963209E+37</v>
      </c>
      <c r="G138">
        <v>1.4229999799999999</v>
      </c>
      <c r="H138">
        <v>9.9000003020963209E+37</v>
      </c>
      <c r="K138" s="2">
        <f>TREND(Calibration!$A$2:$A$4,Calibration!$B$2:$B$4,C138)</f>
        <v>397.90214711494417</v>
      </c>
      <c r="L138" s="2">
        <f>TREND(Calibration!$A$2:$A$4,Calibration!$C$2:$C$4,E138)</f>
        <v>707.56723533107356</v>
      </c>
      <c r="M138" s="2">
        <f>TREND(Calibration!$A$2:$A$4,Calibration!$D$2:$D$4,G138)</f>
        <v>545.7669502087341</v>
      </c>
    </row>
    <row r="139" spans="1:13" x14ac:dyDescent="0.25">
      <c r="A139">
        <v>682979</v>
      </c>
      <c r="B139">
        <v>14.38300037</v>
      </c>
      <c r="C139">
        <v>0.57239996999999998</v>
      </c>
      <c r="D139">
        <v>9.9000003020963209E+37</v>
      </c>
      <c r="E139">
        <v>1.8387999500000001</v>
      </c>
      <c r="F139">
        <v>750.06097411999997</v>
      </c>
      <c r="G139">
        <v>1.4251999900000001</v>
      </c>
      <c r="H139">
        <v>9.9000003020963209E+37</v>
      </c>
      <c r="K139" s="2">
        <f>TREND(Calibration!$A$2:$A$4,Calibration!$B$2:$B$4,C139)</f>
        <v>397.90214711494417</v>
      </c>
      <c r="L139" s="2">
        <f>TREND(Calibration!$A$2:$A$4,Calibration!$C$2:$C$4,E139)</f>
        <v>722.32058522270086</v>
      </c>
      <c r="M139" s="2">
        <f>TREND(Calibration!$A$2:$A$4,Calibration!$D$2:$D$4,G139)</f>
        <v>546.67115407903998</v>
      </c>
    </row>
    <row r="140" spans="1:13" x14ac:dyDescent="0.25">
      <c r="A140">
        <v>687977</v>
      </c>
      <c r="B140">
        <v>14.25300026</v>
      </c>
      <c r="C140">
        <v>0.56540000000000001</v>
      </c>
      <c r="D140">
        <v>879.51898193</v>
      </c>
      <c r="E140">
        <v>1.9084999600000001</v>
      </c>
      <c r="F140">
        <v>900.03698729999996</v>
      </c>
      <c r="G140">
        <v>1.42079997</v>
      </c>
      <c r="H140">
        <v>9.9000003020963209E+37</v>
      </c>
      <c r="K140" s="2">
        <f>TREND(Calibration!$A$2:$A$4,Calibration!$B$2:$B$4,C140)</f>
        <v>393.54470695435941</v>
      </c>
      <c r="L140" s="2">
        <f>TREND(Calibration!$A$2:$A$4,Calibration!$C$2:$C$4,E140)</f>
        <v>750.33988644305271</v>
      </c>
      <c r="M140" s="2">
        <f>TREND(Calibration!$A$2:$A$4,Calibration!$D$2:$D$4,G140)</f>
        <v>544.86274633842834</v>
      </c>
    </row>
    <row r="141" spans="1:13" x14ac:dyDescent="0.25">
      <c r="A141">
        <v>692976</v>
      </c>
      <c r="B141">
        <v>14.1590004</v>
      </c>
      <c r="C141">
        <v>0.58160000999999995</v>
      </c>
      <c r="D141">
        <v>527.86999512</v>
      </c>
      <c r="E141">
        <v>1.72000003</v>
      </c>
      <c r="F141">
        <v>1272.4699707</v>
      </c>
      <c r="G141">
        <v>1.4229999799999999</v>
      </c>
      <c r="H141">
        <v>1338.60900879</v>
      </c>
      <c r="K141" s="2">
        <f>TREND(Calibration!$A$2:$A$4,Calibration!$B$2:$B$4,C141)</f>
        <v>403.62911791267419</v>
      </c>
      <c r="L141" s="2">
        <f>TREND(Calibration!$A$2:$A$4,Calibration!$C$2:$C$4,E141)</f>
        <v>674.56319259917484</v>
      </c>
      <c r="M141" s="2">
        <f>TREND(Calibration!$A$2:$A$4,Calibration!$D$2:$D$4,G141)</f>
        <v>545.7669502087341</v>
      </c>
    </row>
    <row r="142" spans="1:13" x14ac:dyDescent="0.25">
      <c r="A142">
        <v>698034</v>
      </c>
      <c r="B142">
        <v>14.088000299999999</v>
      </c>
      <c r="C142">
        <v>0.57029998000000004</v>
      </c>
      <c r="D142">
        <v>9.9000003020963209E+37</v>
      </c>
      <c r="E142">
        <v>1.7308000299999999</v>
      </c>
      <c r="F142">
        <v>642.92401123000002</v>
      </c>
      <c r="G142">
        <v>1.4251999900000001</v>
      </c>
      <c r="H142">
        <v>9.9000003020963209E+37</v>
      </c>
      <c r="K142" s="2">
        <f>TREND(Calibration!$A$2:$A$4,Calibration!$B$2:$B$4,C142)</f>
        <v>396.5949156892629</v>
      </c>
      <c r="L142" s="2">
        <f>TREND(Calibration!$A$2:$A$4,Calibration!$C$2:$C$4,E142)</f>
        <v>678.90477667039374</v>
      </c>
      <c r="M142" s="2">
        <f>TREND(Calibration!$A$2:$A$4,Calibration!$D$2:$D$4,G142)</f>
        <v>546.67115407903998</v>
      </c>
    </row>
    <row r="143" spans="1:13" x14ac:dyDescent="0.25">
      <c r="A143">
        <v>702995</v>
      </c>
      <c r="B143">
        <v>14.204999920000001</v>
      </c>
      <c r="C143">
        <v>0.58539998999999998</v>
      </c>
      <c r="D143">
        <v>623.68402100000003</v>
      </c>
      <c r="E143">
        <v>1.7330000400000001</v>
      </c>
      <c r="F143">
        <v>1283.1860351600001</v>
      </c>
      <c r="G143">
        <v>1.4315999699999999</v>
      </c>
      <c r="H143">
        <v>9.9000003020963209E+37</v>
      </c>
      <c r="K143" s="2">
        <f>TREND(Calibration!$A$2:$A$4,Calibration!$B$2:$B$4,C143)</f>
        <v>405.99458311629922</v>
      </c>
      <c r="L143" s="2">
        <f>TREND(Calibration!$A$2:$A$4,Calibration!$C$2:$C$4,E143)</f>
        <v>679.78917744562727</v>
      </c>
      <c r="M143" s="2">
        <f>TREND(Calibration!$A$2:$A$4,Calibration!$D$2:$D$4,G143)</f>
        <v>549.30154516175298</v>
      </c>
    </row>
    <row r="144" spans="1:13" x14ac:dyDescent="0.25">
      <c r="A144">
        <v>707987</v>
      </c>
      <c r="B144">
        <v>14.22399998</v>
      </c>
      <c r="C144">
        <v>0.57139998999999997</v>
      </c>
      <c r="D144">
        <v>9.9000003020963209E+37</v>
      </c>
      <c r="E144">
        <v>1.6794999799999999</v>
      </c>
      <c r="F144">
        <v>658.30999756000006</v>
      </c>
      <c r="G144">
        <v>1.4272999799999999</v>
      </c>
      <c r="H144">
        <v>9.9000003020963209E+37</v>
      </c>
      <c r="K144" s="2">
        <f>TREND(Calibration!$A$2:$A$4,Calibration!$B$2:$B$4,C144)</f>
        <v>397.27966544548246</v>
      </c>
      <c r="L144" s="2">
        <f>TREND(Calibration!$A$2:$A$4,Calibration!$C$2:$C$4,E144)</f>
        <v>658.28223223217753</v>
      </c>
      <c r="M144" s="2">
        <f>TREND(Calibration!$A$2:$A$4,Calibration!$D$2:$D$4,G144)</f>
        <v>547.53424974024301</v>
      </c>
    </row>
    <row r="145" spans="1:13" x14ac:dyDescent="0.25">
      <c r="A145">
        <v>712977</v>
      </c>
      <c r="B145">
        <v>14.39299965</v>
      </c>
      <c r="C145">
        <v>0.56760001000000004</v>
      </c>
      <c r="D145">
        <v>9.9000003020963209E+37</v>
      </c>
      <c r="E145">
        <v>1.67569995</v>
      </c>
      <c r="F145">
        <v>798.61199951000003</v>
      </c>
      <c r="G145">
        <v>1.42789996</v>
      </c>
      <c r="H145">
        <v>9.9000003020963209E+37</v>
      </c>
      <c r="K145" s="2">
        <f>TREND(Calibration!$A$2:$A$4,Calibration!$B$2:$B$4,C145)</f>
        <v>394.91420024185754</v>
      </c>
      <c r="L145" s="2">
        <f>TREND(Calibration!$A$2:$A$4,Calibration!$C$2:$C$4,E145)</f>
        <v>656.75462577679298</v>
      </c>
      <c r="M145" s="2">
        <f>TREND(Calibration!$A$2:$A$4,Calibration!$D$2:$D$4,G145)</f>
        <v>547.78084145487435</v>
      </c>
    </row>
    <row r="146" spans="1:13" x14ac:dyDescent="0.25">
      <c r="A146">
        <v>718007</v>
      </c>
      <c r="B146">
        <v>14.49600029</v>
      </c>
      <c r="C146">
        <v>0.58429998000000005</v>
      </c>
      <c r="D146">
        <v>945.60101318</v>
      </c>
      <c r="E146">
        <v>1.7719000600000001</v>
      </c>
      <c r="F146">
        <v>876.03698729999996</v>
      </c>
      <c r="G146">
        <v>1.4376000200000001</v>
      </c>
      <c r="H146">
        <v>9.9000003020963209E+37</v>
      </c>
      <c r="K146" s="2">
        <f>TREND(Calibration!$A$2:$A$4,Calibration!$B$2:$B$4,C146)</f>
        <v>405.30983336007961</v>
      </c>
      <c r="L146" s="2">
        <f>TREND(Calibration!$A$2:$A$4,Calibration!$C$2:$C$4,E146)</f>
        <v>695.42692811248821</v>
      </c>
      <c r="M146" s="2">
        <f>TREND(Calibration!$A$2:$A$4,Calibration!$D$2:$D$4,G146)</f>
        <v>551.76756505803917</v>
      </c>
    </row>
    <row r="147" spans="1:13" x14ac:dyDescent="0.25">
      <c r="A147">
        <v>722991</v>
      </c>
      <c r="B147">
        <v>14.46700001</v>
      </c>
      <c r="C147">
        <v>0.56540000000000001</v>
      </c>
      <c r="D147">
        <v>1145.1280517600001</v>
      </c>
      <c r="E147">
        <v>1.9598</v>
      </c>
      <c r="F147">
        <v>955.85498046999999</v>
      </c>
      <c r="G147">
        <v>1.4386999600000001</v>
      </c>
      <c r="H147">
        <v>9.9000003020963209E+37</v>
      </c>
      <c r="K147" s="2">
        <f>TREND(Calibration!$A$2:$A$4,Calibration!$B$2:$B$4,C147)</f>
        <v>393.54470695435941</v>
      </c>
      <c r="L147" s="2">
        <f>TREND(Calibration!$A$2:$A$4,Calibration!$C$2:$C$4,E147)</f>
        <v>770.96242686128346</v>
      </c>
      <c r="M147" s="2">
        <f>TREND(Calibration!$A$2:$A$4,Calibration!$D$2:$D$4,G147)</f>
        <v>552.21964027819911</v>
      </c>
    </row>
    <row r="148" spans="1:13" x14ac:dyDescent="0.25">
      <c r="A148">
        <v>728008</v>
      </c>
      <c r="B148">
        <v>14.35400009</v>
      </c>
      <c r="C148">
        <v>0.57679999000000004</v>
      </c>
      <c r="D148">
        <v>836.16601562000005</v>
      </c>
      <c r="E148">
        <v>1.7222000399999999</v>
      </c>
      <c r="F148">
        <v>1030.6330566399999</v>
      </c>
      <c r="G148">
        <v>1.4333000199999999</v>
      </c>
      <c r="H148">
        <v>9.9000003020963209E+37</v>
      </c>
      <c r="K148" s="2">
        <f>TREND(Calibration!$A$2:$A$4,Calibration!$B$2:$B$4,C148)</f>
        <v>400.64113368994043</v>
      </c>
      <c r="L148" s="2">
        <f>TREND(Calibration!$A$2:$A$4,Calibration!$C$2:$C$4,E148)</f>
        <v>675.44759337440837</v>
      </c>
      <c r="M148" s="2">
        <f>TREND(Calibration!$A$2:$A$4,Calibration!$D$2:$D$4,G148)</f>
        <v>550.00026552653014</v>
      </c>
    </row>
    <row r="149" spans="1:13" x14ac:dyDescent="0.25">
      <c r="A149">
        <v>732988</v>
      </c>
      <c r="B149">
        <v>14.23400021</v>
      </c>
      <c r="C149">
        <v>0.57730000999999997</v>
      </c>
      <c r="D149">
        <v>642.32702637</v>
      </c>
      <c r="E149">
        <v>1.6919000099999999</v>
      </c>
      <c r="F149">
        <v>1180.90197754</v>
      </c>
      <c r="G149">
        <v>1.4294999799999999</v>
      </c>
      <c r="H149">
        <v>9.9000003020963209E+37</v>
      </c>
      <c r="K149" s="2">
        <f>TREND(Calibration!$A$2:$A$4,Calibration!$B$2:$B$4,C149)</f>
        <v>400.95239319949479</v>
      </c>
      <c r="L149" s="2">
        <f>TREND(Calibration!$A$2:$A$4,Calibration!$C$2:$C$4,E149)</f>
        <v>663.26702600353281</v>
      </c>
      <c r="M149" s="2">
        <f>TREND(Calibration!$A$2:$A$4,Calibration!$D$2:$D$4,G149)</f>
        <v>548.43844950054984</v>
      </c>
    </row>
    <row r="150" spans="1:13" x14ac:dyDescent="0.25">
      <c r="A150">
        <v>738010</v>
      </c>
      <c r="B150">
        <v>14.036000250000001</v>
      </c>
      <c r="C150">
        <v>0.57300001</v>
      </c>
      <c r="D150">
        <v>9.9000003020963209E+37</v>
      </c>
      <c r="E150">
        <v>1.7773000000000001</v>
      </c>
      <c r="F150">
        <v>704.65802001999998</v>
      </c>
      <c r="G150">
        <v>1.42460001</v>
      </c>
      <c r="H150">
        <v>9.9000003020963209E+37</v>
      </c>
      <c r="K150" s="2">
        <f>TREND(Calibration!$A$2:$A$4,Calibration!$B$2:$B$4,C150)</f>
        <v>398.2756684863154</v>
      </c>
      <c r="L150" s="2">
        <f>TREND(Calibration!$A$2:$A$4,Calibration!$C$2:$C$4,E150)</f>
        <v>697.59769602818608</v>
      </c>
      <c r="M150" s="2">
        <f>TREND(Calibration!$A$2:$A$4,Calibration!$D$2:$D$4,G150)</f>
        <v>546.42456236440864</v>
      </c>
    </row>
    <row r="151" spans="1:13" x14ac:dyDescent="0.25">
      <c r="A151">
        <v>742975</v>
      </c>
      <c r="B151">
        <v>13.94200039</v>
      </c>
      <c r="C151">
        <v>0.57139998999999997</v>
      </c>
      <c r="D151">
        <v>700.09899901999995</v>
      </c>
      <c r="E151">
        <v>1.7114000300000001</v>
      </c>
      <c r="F151">
        <v>805.95098876999998</v>
      </c>
      <c r="G151">
        <v>1.42190003</v>
      </c>
      <c r="H151">
        <v>9.9000003020963209E+37</v>
      </c>
      <c r="K151" s="2">
        <f>TREND(Calibration!$A$2:$A$4,Calibration!$B$2:$B$4,C151)</f>
        <v>397.27966544548246</v>
      </c>
      <c r="L151" s="2">
        <f>TREND(Calibration!$A$2:$A$4,Calibration!$C$2:$C$4,E151)</f>
        <v>671.10600528320424</v>
      </c>
      <c r="M151" s="2">
        <f>TREND(Calibration!$A$2:$A$4,Calibration!$D$2:$D$4,G151)</f>
        <v>545.31487087857522</v>
      </c>
    </row>
    <row r="152" spans="1:13" x14ac:dyDescent="0.25">
      <c r="A152">
        <v>748010</v>
      </c>
      <c r="B152">
        <v>13.86699963</v>
      </c>
      <c r="C152">
        <v>0.57950002</v>
      </c>
      <c r="D152">
        <v>9.9000003020963209E+37</v>
      </c>
      <c r="E152">
        <v>1.66330004</v>
      </c>
      <c r="F152">
        <v>518.37097168000003</v>
      </c>
      <c r="G152">
        <v>1.42460001</v>
      </c>
      <c r="H152">
        <v>9.9000003020963209E+37</v>
      </c>
      <c r="K152" s="2">
        <f>TREND(Calibration!$A$2:$A$4,Calibration!$B$2:$B$4,C152)</f>
        <v>402.32188648699292</v>
      </c>
      <c r="L152" s="2">
        <f>TREND(Calibration!$A$2:$A$4,Calibration!$C$2:$C$4,E152)</f>
        <v>651.76988024526077</v>
      </c>
      <c r="M152" s="2">
        <f>TREND(Calibration!$A$2:$A$4,Calibration!$D$2:$D$4,G152)</f>
        <v>546.42456236440864</v>
      </c>
    </row>
    <row r="153" spans="1:13" x14ac:dyDescent="0.25">
      <c r="A153">
        <v>752976</v>
      </c>
      <c r="B153">
        <v>13.99699974</v>
      </c>
      <c r="C153">
        <v>0.57950002</v>
      </c>
      <c r="D153">
        <v>995.89898682</v>
      </c>
      <c r="E153">
        <v>1.7049000299999999</v>
      </c>
      <c r="F153">
        <v>825.07800293000003</v>
      </c>
      <c r="G153">
        <v>1.4289000000000001</v>
      </c>
      <c r="H153">
        <v>9.9000003020963209E+37</v>
      </c>
      <c r="K153" s="2">
        <f>TREND(Calibration!$A$2:$A$4,Calibration!$B$2:$B$4,C153)</f>
        <v>402.32188648699292</v>
      </c>
      <c r="L153" s="2">
        <f>TREND(Calibration!$A$2:$A$4,Calibration!$C$2:$C$4,E153)</f>
        <v>668.49301486997058</v>
      </c>
      <c r="M153" s="2">
        <f>TREND(Calibration!$A$2:$A$4,Calibration!$D$2:$D$4,G153)</f>
        <v>548.19185778591861</v>
      </c>
    </row>
    <row r="154" spans="1:13" x14ac:dyDescent="0.25">
      <c r="A154">
        <v>758028</v>
      </c>
      <c r="B154">
        <v>14.211000439999999</v>
      </c>
      <c r="C154">
        <v>0.58050000999999996</v>
      </c>
      <c r="D154">
        <v>787.38000488</v>
      </c>
      <c r="E154">
        <v>1.9581999800000001</v>
      </c>
      <c r="F154">
        <v>1120.5469970700001</v>
      </c>
      <c r="G154">
        <v>1.43110001</v>
      </c>
      <c r="H154">
        <v>1349.4930419899999</v>
      </c>
      <c r="K154" s="2">
        <f>TREND(Calibration!$A$2:$A$4,Calibration!$B$2:$B$4,C154)</f>
        <v>402.94437438139573</v>
      </c>
      <c r="L154" s="2">
        <f>TREND(Calibration!$A$2:$A$4,Calibration!$C$2:$C$4,E154)</f>
        <v>770.31922118113243</v>
      </c>
      <c r="M154" s="2">
        <f>TREND(Calibration!$A$2:$A$4,Calibration!$D$2:$D$4,G154)</f>
        <v>549.09606165622438</v>
      </c>
    </row>
    <row r="155" spans="1:13" x14ac:dyDescent="0.25">
      <c r="A155">
        <v>763069</v>
      </c>
      <c r="B155">
        <v>14.35400009</v>
      </c>
      <c r="C155">
        <v>0.58160000999999995</v>
      </c>
      <c r="D155">
        <v>1366.2600097699999</v>
      </c>
      <c r="E155">
        <v>1.86370003</v>
      </c>
      <c r="F155">
        <v>748.75097656000003</v>
      </c>
      <c r="G155">
        <v>1.43490005</v>
      </c>
      <c r="H155">
        <v>9.9000003020963209E+37</v>
      </c>
      <c r="K155" s="2">
        <f>TREND(Calibration!$A$2:$A$4,Calibration!$B$2:$B$4,C155)</f>
        <v>403.62911791267419</v>
      </c>
      <c r="L155" s="2">
        <f>TREND(Calibration!$A$2:$A$4,Calibration!$C$2:$C$4,E155)</f>
        <v>732.3303806578931</v>
      </c>
      <c r="M155" s="2">
        <f>TREND(Calibration!$A$2:$A$4,Calibration!$D$2:$D$4,G155)</f>
        <v>550.65787768220468</v>
      </c>
    </row>
    <row r="156" spans="1:13" x14ac:dyDescent="0.25">
      <c r="A156">
        <v>767975</v>
      </c>
      <c r="B156">
        <v>14.475000380000001</v>
      </c>
      <c r="C156">
        <v>0.58160000999999995</v>
      </c>
      <c r="D156">
        <v>530.39599609000004</v>
      </c>
      <c r="E156">
        <v>1.6297999599999999</v>
      </c>
      <c r="F156">
        <v>9.9000003020963209E+37</v>
      </c>
      <c r="G156">
        <v>1.43219995</v>
      </c>
      <c r="H156">
        <v>9.9000003020963209E+37</v>
      </c>
      <c r="K156" s="2">
        <f>TREND(Calibration!$A$2:$A$4,Calibration!$B$2:$B$4,C156)</f>
        <v>403.62911791267419</v>
      </c>
      <c r="L156" s="2">
        <f>TREND(Calibration!$A$2:$A$4,Calibration!$C$2:$C$4,E156)</f>
        <v>638.30289749409781</v>
      </c>
      <c r="M156" s="2">
        <f>TREND(Calibration!$A$2:$A$4,Calibration!$D$2:$D$4,G156)</f>
        <v>549.54813687638432</v>
      </c>
    </row>
    <row r="157" spans="1:13" x14ac:dyDescent="0.25">
      <c r="A157">
        <v>772977</v>
      </c>
      <c r="B157">
        <v>14.46500015</v>
      </c>
      <c r="C157">
        <v>0.58649998999999997</v>
      </c>
      <c r="D157">
        <v>1008.9539794900001</v>
      </c>
      <c r="E157">
        <v>1.6919000099999999</v>
      </c>
      <c r="F157">
        <v>9.9000003020963209E+37</v>
      </c>
      <c r="G157">
        <v>1.43429995</v>
      </c>
      <c r="H157">
        <v>9.9000003020963209E+37</v>
      </c>
      <c r="K157" s="2">
        <f>TREND(Calibration!$A$2:$A$4,Calibration!$B$2:$B$4,C157)</f>
        <v>406.67932664757768</v>
      </c>
      <c r="L157" s="2">
        <f>TREND(Calibration!$A$2:$A$4,Calibration!$C$2:$C$4,E157)</f>
        <v>663.26702600353281</v>
      </c>
      <c r="M157" s="2">
        <f>TREND(Calibration!$A$2:$A$4,Calibration!$D$2:$D$4,G157)</f>
        <v>550.41123664758641</v>
      </c>
    </row>
    <row r="158" spans="1:13" x14ac:dyDescent="0.25">
      <c r="A158">
        <v>778178</v>
      </c>
      <c r="B158">
        <v>14.35400009</v>
      </c>
      <c r="C158">
        <v>0.58319997999999995</v>
      </c>
      <c r="D158">
        <v>1119.2550048799999</v>
      </c>
      <c r="E158">
        <v>1.70270002</v>
      </c>
      <c r="F158">
        <v>9.9000003020963209E+37</v>
      </c>
      <c r="G158">
        <v>1.4429999600000001</v>
      </c>
      <c r="H158">
        <v>9.9000003020963209E+37</v>
      </c>
      <c r="K158" s="2">
        <f>TREND(Calibration!$A$2:$A$4,Calibration!$B$2:$B$4,C158)</f>
        <v>404.62508982880109</v>
      </c>
      <c r="L158" s="2">
        <f>TREND(Calibration!$A$2:$A$4,Calibration!$C$2:$C$4,E158)</f>
        <v>667.60861409473705</v>
      </c>
      <c r="M158" s="2">
        <f>TREND(Calibration!$A$2:$A$4,Calibration!$D$2:$D$4,G158)</f>
        <v>553.98693980970802</v>
      </c>
    </row>
    <row r="159" spans="1:13" x14ac:dyDescent="0.25">
      <c r="A159">
        <v>783055</v>
      </c>
      <c r="B159">
        <v>14.204999920000001</v>
      </c>
      <c r="C159">
        <v>0.58649998999999997</v>
      </c>
      <c r="D159">
        <v>1014.46697998</v>
      </c>
      <c r="E159">
        <v>1.70169997</v>
      </c>
      <c r="F159">
        <v>1061.91503906</v>
      </c>
      <c r="G159">
        <v>1.4445999899999999</v>
      </c>
      <c r="H159">
        <v>9.9000003020963209E+37</v>
      </c>
      <c r="K159" s="2">
        <f>TREND(Calibration!$A$2:$A$4,Calibration!$B$2:$B$4,C159)</f>
        <v>406.67932664757768</v>
      </c>
      <c r="L159" s="2">
        <f>TREND(Calibration!$A$2:$A$4,Calibration!$C$2:$C$4,E159)</f>
        <v>667.20659546969785</v>
      </c>
      <c r="M159" s="2">
        <f>TREND(Calibration!$A$2:$A$4,Calibration!$D$2:$D$4,G159)</f>
        <v>554.64455196538245</v>
      </c>
    </row>
    <row r="160" spans="1:13" x14ac:dyDescent="0.25">
      <c r="A160">
        <v>787975</v>
      </c>
      <c r="B160">
        <v>14.07499981</v>
      </c>
      <c r="C160">
        <v>0.58490001999999996</v>
      </c>
      <c r="D160">
        <v>949.44097899999997</v>
      </c>
      <c r="E160">
        <v>1.70270002</v>
      </c>
      <c r="F160">
        <v>9.9000003020963209E+37</v>
      </c>
      <c r="G160">
        <v>1.44840002</v>
      </c>
      <c r="H160">
        <v>9.9000003020963209E+37</v>
      </c>
      <c r="K160" s="2">
        <f>TREND(Calibration!$A$2:$A$4,Calibration!$B$2:$B$4,C160)</f>
        <v>405.68335473145078</v>
      </c>
      <c r="L160" s="2">
        <f>TREND(Calibration!$A$2:$A$4,Calibration!$C$2:$C$4,E160)</f>
        <v>667.60861409473705</v>
      </c>
      <c r="M160" s="2">
        <f>TREND(Calibration!$A$2:$A$4,Calibration!$D$2:$D$4,G160)</f>
        <v>556.20636388136381</v>
      </c>
    </row>
    <row r="161" spans="1:13" x14ac:dyDescent="0.25">
      <c r="A161">
        <v>792976</v>
      </c>
      <c r="B161">
        <v>13.928999900000001</v>
      </c>
      <c r="C161">
        <v>0.58270001000000005</v>
      </c>
      <c r="D161">
        <v>9.9000003020963209E+37</v>
      </c>
      <c r="E161">
        <v>1.70270002</v>
      </c>
      <c r="F161">
        <v>1225.5639648399999</v>
      </c>
      <c r="G161">
        <v>1.44840002</v>
      </c>
      <c r="H161">
        <v>9.9000003020963209E+37</v>
      </c>
      <c r="K161" s="2">
        <f>TREND(Calibration!$A$2:$A$4,Calibration!$B$2:$B$4,C161)</f>
        <v>404.3138614439527</v>
      </c>
      <c r="L161" s="2">
        <f>TREND(Calibration!$A$2:$A$4,Calibration!$C$2:$C$4,E161)</f>
        <v>667.60861409473705</v>
      </c>
      <c r="M161" s="2">
        <f>TREND(Calibration!$A$2:$A$4,Calibration!$D$2:$D$4,G161)</f>
        <v>556.20636388136381</v>
      </c>
    </row>
    <row r="162" spans="1:13" x14ac:dyDescent="0.25">
      <c r="A162">
        <v>797973</v>
      </c>
      <c r="B162">
        <v>13.90600014</v>
      </c>
      <c r="C162">
        <v>0.57029998000000004</v>
      </c>
      <c r="D162">
        <v>824.65399170000001</v>
      </c>
      <c r="E162">
        <v>1.7145999700000001</v>
      </c>
      <c r="F162">
        <v>1082.7590332</v>
      </c>
      <c r="G162">
        <v>1.4419000099999999</v>
      </c>
      <c r="H162">
        <v>9.9000003020963209E+37</v>
      </c>
      <c r="K162" s="2">
        <f>TREND(Calibration!$A$2:$A$4,Calibration!$B$2:$B$4,C162)</f>
        <v>396.5949156892629</v>
      </c>
      <c r="L162" s="2">
        <f>TREND(Calibration!$A$2:$A$4,Calibration!$C$2:$C$4,E162)</f>
        <v>672.39237644365392</v>
      </c>
      <c r="M162" s="2">
        <f>TREND(Calibration!$A$2:$A$4,Calibration!$D$2:$D$4,G162)</f>
        <v>553.53486047954902</v>
      </c>
    </row>
    <row r="163" spans="1:13" x14ac:dyDescent="0.25">
      <c r="A163">
        <v>802977</v>
      </c>
      <c r="B163">
        <v>14.06499958</v>
      </c>
      <c r="C163">
        <v>0.57410002000000004</v>
      </c>
      <c r="D163">
        <v>841.63500977000001</v>
      </c>
      <c r="E163">
        <v>1.71249998</v>
      </c>
      <c r="F163">
        <v>822.40698241999996</v>
      </c>
      <c r="G163">
        <v>1.4419000099999999</v>
      </c>
      <c r="H163">
        <v>9.9000003020963209E+37</v>
      </c>
      <c r="K163" s="2">
        <f>TREND(Calibration!$A$2:$A$4,Calibration!$B$2:$B$4,C163)</f>
        <v>398.96041824253507</v>
      </c>
      <c r="L163" s="2">
        <f>TREND(Calibration!$A$2:$A$4,Calibration!$C$2:$C$4,E163)</f>
        <v>671.54818356090209</v>
      </c>
      <c r="M163" s="2">
        <f>TREND(Calibration!$A$2:$A$4,Calibration!$D$2:$D$4,G163)</f>
        <v>553.53486047954902</v>
      </c>
    </row>
    <row r="164" spans="1:13" x14ac:dyDescent="0.25">
      <c r="A164">
        <v>807974</v>
      </c>
      <c r="B164">
        <v>14.24699974</v>
      </c>
      <c r="C164">
        <v>0.56379997999999998</v>
      </c>
      <c r="D164">
        <v>554.05902100000003</v>
      </c>
      <c r="E164">
        <v>1.7361999800000001</v>
      </c>
      <c r="F164">
        <v>902.74597168000003</v>
      </c>
      <c r="G164">
        <v>1.43920004</v>
      </c>
      <c r="H164">
        <v>9.9000003020963209E+37</v>
      </c>
      <c r="K164" s="2">
        <f>TREND(Calibration!$A$2:$A$4,Calibration!$B$2:$B$4,C164)</f>
        <v>392.54870391352654</v>
      </c>
      <c r="L164" s="2">
        <f>TREND(Calibration!$A$2:$A$4,Calibration!$C$2:$C$4,E164)</f>
        <v>681.07554860607695</v>
      </c>
      <c r="M164" s="2">
        <f>TREND(Calibration!$A$2:$A$4,Calibration!$D$2:$D$4,G164)</f>
        <v>552.42517310371466</v>
      </c>
    </row>
    <row r="165" spans="1:13" x14ac:dyDescent="0.25">
      <c r="A165">
        <v>813036</v>
      </c>
      <c r="B165">
        <v>14.40999985</v>
      </c>
      <c r="C165">
        <v>0.58109999000000001</v>
      </c>
      <c r="D165">
        <v>801.66601562000005</v>
      </c>
      <c r="E165">
        <v>1.8631000499999999</v>
      </c>
      <c r="F165">
        <v>1045.61901855</v>
      </c>
      <c r="G165">
        <v>1.43599999</v>
      </c>
      <c r="H165">
        <v>9.9000003020963209E+37</v>
      </c>
      <c r="K165" s="2">
        <f>TREND(Calibration!$A$2:$A$4,Calibration!$B$2:$B$4,C165)</f>
        <v>403.31785840311983</v>
      </c>
      <c r="L165" s="2">
        <f>TREND(Calibration!$A$2:$A$4,Calibration!$C$2:$C$4,E165)</f>
        <v>732.08918958279594</v>
      </c>
      <c r="M165" s="2">
        <f>TREND(Calibration!$A$2:$A$4,Calibration!$D$2:$D$4,G165)</f>
        <v>551.10995290236463</v>
      </c>
    </row>
    <row r="166" spans="1:13" x14ac:dyDescent="0.25">
      <c r="A166">
        <v>817975</v>
      </c>
      <c r="B166">
        <v>14.46899986</v>
      </c>
      <c r="C166">
        <v>0.56919998000000005</v>
      </c>
      <c r="D166">
        <v>9.9000003020963209E+37</v>
      </c>
      <c r="E166">
        <v>1.7832000299999999</v>
      </c>
      <c r="F166">
        <v>886.51000977000001</v>
      </c>
      <c r="G166">
        <v>1.43490005</v>
      </c>
      <c r="H166">
        <v>9.9000003020963209E+37</v>
      </c>
      <c r="K166" s="2">
        <f>TREND(Calibration!$A$2:$A$4,Calibration!$B$2:$B$4,C166)</f>
        <v>395.91017215798445</v>
      </c>
      <c r="L166" s="2">
        <f>TREND(Calibration!$A$2:$A$4,Calibration!$C$2:$C$4,E166)</f>
        <v>699.96949938630769</v>
      </c>
      <c r="M166" s="2">
        <f>TREND(Calibration!$A$2:$A$4,Calibration!$D$2:$D$4,G166)</f>
        <v>550.65787768220468</v>
      </c>
    </row>
    <row r="167" spans="1:13" x14ac:dyDescent="0.25">
      <c r="A167">
        <v>822976</v>
      </c>
      <c r="B167">
        <v>14.510999679999999</v>
      </c>
      <c r="C167">
        <v>0.56110000999999998</v>
      </c>
      <c r="D167">
        <v>773.17797852000001</v>
      </c>
      <c r="E167">
        <v>1.75409997</v>
      </c>
      <c r="F167">
        <v>909.47601318</v>
      </c>
      <c r="G167">
        <v>1.44410002</v>
      </c>
      <c r="H167">
        <v>9.9000003020963209E+37</v>
      </c>
      <c r="K167" s="2">
        <f>TREND(Calibration!$A$2:$A$4,Calibration!$B$2:$B$4,C167)</f>
        <v>390.86798846612118</v>
      </c>
      <c r="L167" s="2">
        <f>TREND(Calibration!$A$2:$A$4,Calibration!$C$2:$C$4,E167)</f>
        <v>688.2713181856119</v>
      </c>
      <c r="M167" s="2">
        <f>TREND(Calibration!$A$2:$A$4,Calibration!$D$2:$D$4,G167)</f>
        <v>554.4390643498549</v>
      </c>
    </row>
    <row r="168" spans="1:13" x14ac:dyDescent="0.25">
      <c r="A168">
        <v>827976</v>
      </c>
      <c r="B168">
        <v>14.44799995</v>
      </c>
      <c r="C168">
        <v>0.56760001000000004</v>
      </c>
      <c r="D168">
        <v>620.55999756000006</v>
      </c>
      <c r="E168">
        <v>1.8258999600000001</v>
      </c>
      <c r="F168">
        <v>983.89001465000001</v>
      </c>
      <c r="G168">
        <v>1.4380999800000001</v>
      </c>
      <c r="H168">
        <v>9.9000003020963209E+37</v>
      </c>
      <c r="K168" s="2">
        <f>TREND(Calibration!$A$2:$A$4,Calibration!$B$2:$B$4,C168)</f>
        <v>394.91420024185754</v>
      </c>
      <c r="L168" s="2">
        <f>TREND(Calibration!$A$2:$A$4,Calibration!$C$2:$C$4,E168)</f>
        <v>717.13480826873024</v>
      </c>
      <c r="M168" s="2">
        <f>TREND(Calibration!$A$2:$A$4,Calibration!$D$2:$D$4,G168)</f>
        <v>551.97304856356777</v>
      </c>
    </row>
    <row r="169" spans="1:13" x14ac:dyDescent="0.25">
      <c r="A169">
        <v>832976</v>
      </c>
      <c r="B169">
        <v>14.25399971</v>
      </c>
      <c r="C169">
        <v>0.56809997999999995</v>
      </c>
      <c r="D169">
        <v>1129.29003906</v>
      </c>
      <c r="E169">
        <v>1.7524000399999999</v>
      </c>
      <c r="F169">
        <v>1084.2399902300001</v>
      </c>
      <c r="G169">
        <v>1.4397000099999999</v>
      </c>
      <c r="H169">
        <v>9.9000003020963209E+37</v>
      </c>
      <c r="K169" s="2">
        <f>TREND(Calibration!$A$2:$A$4,Calibration!$B$2:$B$4,C169)</f>
        <v>395.22542862670593</v>
      </c>
      <c r="L169" s="2">
        <f>TREND(Calibration!$A$2:$A$4,Calibration!$C$2:$C$4,E169)</f>
        <v>687.58794883281678</v>
      </c>
      <c r="M169" s="2">
        <f>TREND(Calibration!$A$2:$A$4,Calibration!$D$2:$D$4,G169)</f>
        <v>552.6306607192422</v>
      </c>
    </row>
    <row r="170" spans="1:13" x14ac:dyDescent="0.25">
      <c r="A170">
        <v>837974</v>
      </c>
      <c r="B170">
        <v>14.086000439999999</v>
      </c>
      <c r="C170">
        <v>0.57349998000000002</v>
      </c>
      <c r="D170">
        <v>1059.36206055</v>
      </c>
      <c r="E170">
        <v>1.9506000299999999</v>
      </c>
      <c r="F170">
        <v>1216.6290283200001</v>
      </c>
      <c r="G170">
        <v>1.4414000499999999</v>
      </c>
      <c r="H170">
        <v>9.9000003020963209E+37</v>
      </c>
      <c r="K170" s="2">
        <f>TREND(Calibration!$A$2:$A$4,Calibration!$B$2:$B$4,C170)</f>
        <v>398.58689687116384</v>
      </c>
      <c r="L170" s="2">
        <f>TREND(Calibration!$A$2:$A$4,Calibration!$C$2:$C$4,E170)</f>
        <v>767.26405249020081</v>
      </c>
      <c r="M170" s="2">
        <f>TREND(Calibration!$A$2:$A$4,Calibration!$D$2:$D$4,G170)</f>
        <v>553.32937697402042</v>
      </c>
    </row>
    <row r="171" spans="1:13" x14ac:dyDescent="0.25">
      <c r="A171">
        <v>842975</v>
      </c>
      <c r="B171">
        <v>14.006999970000001</v>
      </c>
      <c r="C171">
        <v>0.57190001000000001</v>
      </c>
      <c r="D171">
        <v>1117.80700684</v>
      </c>
      <c r="E171">
        <v>2.0002999300000002</v>
      </c>
      <c r="F171">
        <v>9.9000003020963209E+37</v>
      </c>
      <c r="G171">
        <v>1.4414000499999999</v>
      </c>
      <c r="H171">
        <v>9.9000003020963209E+37</v>
      </c>
      <c r="K171" s="2">
        <f>TREND(Calibration!$A$2:$A$4,Calibration!$B$2:$B$4,C171)</f>
        <v>397.59092495503694</v>
      </c>
      <c r="L171" s="2">
        <f>TREND(Calibration!$A$2:$A$4,Calibration!$C$2:$C$4,E171)</f>
        <v>787.24333898845771</v>
      </c>
      <c r="M171" s="2">
        <f>TREND(Calibration!$A$2:$A$4,Calibration!$D$2:$D$4,G171)</f>
        <v>553.32937697402042</v>
      </c>
    </row>
    <row r="172" spans="1:13" x14ac:dyDescent="0.25">
      <c r="A172">
        <v>848020</v>
      </c>
      <c r="B172">
        <v>13.954999920000001</v>
      </c>
      <c r="C172">
        <v>0.57239996999999998</v>
      </c>
      <c r="D172">
        <v>9.9000003020963209E+37</v>
      </c>
      <c r="E172">
        <v>1.74380004</v>
      </c>
      <c r="F172">
        <v>839.71301270000004</v>
      </c>
      <c r="G172">
        <v>1.4472999600000001</v>
      </c>
      <c r="H172">
        <v>9.9000003020963209E+37</v>
      </c>
      <c r="K172" s="2">
        <f>TREND(Calibration!$A$2:$A$4,Calibration!$B$2:$B$4,C172)</f>
        <v>397.90214711494417</v>
      </c>
      <c r="L172" s="2">
        <f>TREND(Calibration!$A$2:$A$4,Calibration!$C$2:$C$4,E172)</f>
        <v>684.13076151684618</v>
      </c>
      <c r="M172" s="2">
        <f>TREND(Calibration!$A$2:$A$4,Calibration!$D$2:$D$4,G172)</f>
        <v>555.75423934121693</v>
      </c>
    </row>
    <row r="173" spans="1:13" x14ac:dyDescent="0.25">
      <c r="A173">
        <v>852976</v>
      </c>
      <c r="B173">
        <v>14.1079998</v>
      </c>
      <c r="C173">
        <v>0.57239996999999998</v>
      </c>
      <c r="D173">
        <v>651.27502441000001</v>
      </c>
      <c r="E173">
        <v>1.7059999699999999</v>
      </c>
      <c r="F173">
        <v>1263.6719970700001</v>
      </c>
      <c r="G173">
        <v>1.45379996</v>
      </c>
      <c r="H173">
        <v>1107.8430175799999</v>
      </c>
      <c r="K173" s="2">
        <f>TREND(Calibration!$A$2:$A$4,Calibration!$B$2:$B$4,C173)</f>
        <v>397.90214711494417</v>
      </c>
      <c r="L173" s="2">
        <f>TREND(Calibration!$A$2:$A$4,Calibration!$C$2:$C$4,E173)</f>
        <v>668.9351891276832</v>
      </c>
      <c r="M173" s="2">
        <f>TREND(Calibration!$A$2:$A$4,Calibration!$D$2:$D$4,G173)</f>
        <v>558.42573863303267</v>
      </c>
    </row>
    <row r="174" spans="1:13" x14ac:dyDescent="0.25">
      <c r="A174">
        <v>857991</v>
      </c>
      <c r="B174">
        <v>14.244999890000001</v>
      </c>
      <c r="C174">
        <v>0.57620000999999998</v>
      </c>
      <c r="D174">
        <v>1079.41503906</v>
      </c>
      <c r="E174">
        <v>1.7010999899999999</v>
      </c>
      <c r="F174">
        <v>1040.5369873</v>
      </c>
      <c r="G174">
        <v>1.44780004</v>
      </c>
      <c r="H174">
        <v>9.9000003020963209E+37</v>
      </c>
      <c r="K174" s="2">
        <f>TREND(Calibration!$A$2:$A$4,Calibration!$B$2:$B$4,C174)</f>
        <v>400.26764966821634</v>
      </c>
      <c r="L174" s="2">
        <f>TREND(Calibration!$A$2:$A$4,Calibration!$C$2:$C$4,E174)</f>
        <v>666.96540439460068</v>
      </c>
      <c r="M174" s="2">
        <f>TREND(Calibration!$A$2:$A$4,Calibration!$D$2:$D$4,G174)</f>
        <v>555.95977216673248</v>
      </c>
    </row>
    <row r="175" spans="1:13" x14ac:dyDescent="0.25">
      <c r="A175">
        <v>862987</v>
      </c>
      <c r="B175">
        <v>14.40699959</v>
      </c>
      <c r="C175">
        <v>0.56809997999999995</v>
      </c>
      <c r="D175">
        <v>1254.04504395</v>
      </c>
      <c r="E175">
        <v>1.70169997</v>
      </c>
      <c r="F175">
        <v>932.66900635000002</v>
      </c>
      <c r="G175">
        <v>1.44949996</v>
      </c>
      <c r="H175">
        <v>9.9000003020963209E+37</v>
      </c>
      <c r="K175" s="2">
        <f>TREND(Calibration!$A$2:$A$4,Calibration!$B$2:$B$4,C175)</f>
        <v>395.22542862670593</v>
      </c>
      <c r="L175" s="2">
        <f>TREND(Calibration!$A$2:$A$4,Calibration!$C$2:$C$4,E175)</f>
        <v>667.20659546969785</v>
      </c>
      <c r="M175" s="2">
        <f>TREND(Calibration!$A$2:$A$4,Calibration!$D$2:$D$4,G175)</f>
        <v>556.65843910152375</v>
      </c>
    </row>
    <row r="176" spans="1:13" x14ac:dyDescent="0.25">
      <c r="A176">
        <v>867976</v>
      </c>
      <c r="B176">
        <v>14.57499981</v>
      </c>
      <c r="C176">
        <v>0.58490001999999996</v>
      </c>
      <c r="D176">
        <v>589.95397949000005</v>
      </c>
      <c r="E176">
        <v>1.78919995</v>
      </c>
      <c r="F176">
        <v>9.9000003020963209E+37</v>
      </c>
      <c r="G176">
        <v>1.4531999799999999</v>
      </c>
      <c r="H176">
        <v>9.9000003020963209E+37</v>
      </c>
      <c r="K176" s="2">
        <f>TREND(Calibration!$A$2:$A$4,Calibration!$B$2:$B$4,C176)</f>
        <v>405.68335473145078</v>
      </c>
      <c r="L176" s="2">
        <f>TREND(Calibration!$A$2:$A$4,Calibration!$C$2:$C$4,E176)</f>
        <v>702.38145837710283</v>
      </c>
      <c r="M176" s="2">
        <f>TREND(Calibration!$A$2:$A$4,Calibration!$D$2:$D$4,G176)</f>
        <v>558.17914691840133</v>
      </c>
    </row>
    <row r="177" spans="1:13" x14ac:dyDescent="0.25">
      <c r="A177">
        <v>873147</v>
      </c>
      <c r="B177">
        <v>14.57499981</v>
      </c>
      <c r="C177">
        <v>0.58219999</v>
      </c>
      <c r="D177">
        <v>692.71002196999996</v>
      </c>
      <c r="E177">
        <v>1.9722000399999999</v>
      </c>
      <c r="F177">
        <v>9.9000003020963209E+37</v>
      </c>
      <c r="G177">
        <v>1.45220006</v>
      </c>
      <c r="H177">
        <v>1330.60705566</v>
      </c>
      <c r="K177" s="2">
        <f>TREND(Calibration!$A$2:$A$4,Calibration!$B$2:$B$4,C177)</f>
        <v>404.00260193439829</v>
      </c>
      <c r="L177" s="2">
        <f>TREND(Calibration!$A$2:$A$4,Calibration!$C$2:$C$4,E177)</f>
        <v>775.94722465262396</v>
      </c>
      <c r="M177" s="2">
        <f>TREND(Calibration!$A$2:$A$4,Calibration!$D$2:$D$4,G177)</f>
        <v>557.76817990734401</v>
      </c>
    </row>
    <row r="178" spans="1:13" x14ac:dyDescent="0.25">
      <c r="A178">
        <v>877984</v>
      </c>
      <c r="B178">
        <v>14.47099972</v>
      </c>
      <c r="C178">
        <v>0.57569999000000005</v>
      </c>
      <c r="D178">
        <v>1093.4930419899999</v>
      </c>
      <c r="E178">
        <v>1.6924999999999999</v>
      </c>
      <c r="F178">
        <v>1185.3100585899999</v>
      </c>
      <c r="G178">
        <v>1.4467999899999999</v>
      </c>
      <c r="H178">
        <v>9.9000003020963209E+37</v>
      </c>
      <c r="K178" s="2">
        <f>TREND(Calibration!$A$2:$A$4,Calibration!$B$2:$B$4,C178)</f>
        <v>399.95639015866197</v>
      </c>
      <c r="L178" s="2">
        <f>TREND(Calibration!$A$2:$A$4,Calibration!$C$2:$C$4,E178)</f>
        <v>663.50822109861531</v>
      </c>
      <c r="M178" s="2">
        <f>TREND(Calibration!$A$2:$A$4,Calibration!$D$2:$D$4,G178)</f>
        <v>555.54875172568927</v>
      </c>
    </row>
    <row r="179" spans="1:13" x14ac:dyDescent="0.25">
      <c r="A179">
        <v>882976</v>
      </c>
      <c r="B179">
        <v>14.319000239999999</v>
      </c>
      <c r="C179">
        <v>0.58160000999999995</v>
      </c>
      <c r="D179">
        <v>1101.02502441</v>
      </c>
      <c r="E179">
        <v>1.7141</v>
      </c>
      <c r="F179">
        <v>891.33599853999999</v>
      </c>
      <c r="G179">
        <v>1.4592000199999999</v>
      </c>
      <c r="H179">
        <v>9.9000003020963209E+37</v>
      </c>
      <c r="K179" s="2">
        <f>TREND(Calibration!$A$2:$A$4,Calibration!$B$2:$B$4,C179)</f>
        <v>403.62911791267419</v>
      </c>
      <c r="L179" s="2">
        <f>TREND(Calibration!$A$2:$A$4,Calibration!$C$2:$C$4,E179)</f>
        <v>672.19138924105312</v>
      </c>
      <c r="M179" s="2">
        <f>TREND(Calibration!$A$2:$A$4,Calibration!$D$2:$D$4,G179)</f>
        <v>560.64516270468846</v>
      </c>
    </row>
    <row r="180" spans="1:13" x14ac:dyDescent="0.25">
      <c r="A180">
        <v>887978</v>
      </c>
      <c r="B180">
        <v>14.15400028</v>
      </c>
      <c r="C180">
        <v>0.56969999999999998</v>
      </c>
      <c r="D180">
        <v>1128.1359863299999</v>
      </c>
      <c r="E180">
        <v>1.79620004</v>
      </c>
      <c r="F180">
        <v>936.69396973000005</v>
      </c>
      <c r="G180">
        <v>1.45270002</v>
      </c>
      <c r="H180">
        <v>9.9000003020963209E+37</v>
      </c>
      <c r="K180" s="2">
        <f>TREND(Calibration!$A$2:$A$4,Calibration!$B$2:$B$4,C180)</f>
        <v>396.22143166753881</v>
      </c>
      <c r="L180" s="2">
        <f>TREND(Calibration!$A$2:$A$4,Calibration!$C$2:$C$4,E180)</f>
        <v>705.19548423276012</v>
      </c>
      <c r="M180" s="2">
        <f>TREND(Calibration!$A$2:$A$4,Calibration!$D$2:$D$4,G180)</f>
        <v>557.97366341287272</v>
      </c>
    </row>
    <row r="181" spans="1:13" x14ac:dyDescent="0.25">
      <c r="A181">
        <v>893071</v>
      </c>
      <c r="B181">
        <v>14.04300022</v>
      </c>
      <c r="C181">
        <v>0.57459998000000001</v>
      </c>
      <c r="D181">
        <v>916.25500488</v>
      </c>
      <c r="E181">
        <v>1.63250005</v>
      </c>
      <c r="F181">
        <v>782.83801270000004</v>
      </c>
      <c r="G181">
        <v>1.4505000100000001</v>
      </c>
      <c r="H181">
        <v>9.9000003020963209E+37</v>
      </c>
      <c r="K181" s="2">
        <f>TREND(Calibration!$A$2:$A$4,Calibration!$B$2:$B$4,C181)</f>
        <v>399.2716404024423</v>
      </c>
      <c r="L181" s="2">
        <f>TREND(Calibration!$A$2:$A$4,Calibration!$C$2:$C$4,E181)</f>
        <v>639.38832969176985</v>
      </c>
      <c r="M181" s="2">
        <f>TREND(Calibration!$A$2:$A$4,Calibration!$D$2:$D$4,G181)</f>
        <v>557.06945954256696</v>
      </c>
    </row>
    <row r="182" spans="1:13" x14ac:dyDescent="0.25">
      <c r="A182">
        <v>898075</v>
      </c>
      <c r="B182">
        <v>14.069000239999999</v>
      </c>
      <c r="C182">
        <v>0.57889997999999998</v>
      </c>
      <c r="D182">
        <v>695.73400878999996</v>
      </c>
      <c r="E182">
        <v>1.74699998</v>
      </c>
      <c r="F182">
        <v>9.9000003020963209E+37</v>
      </c>
      <c r="G182">
        <v>1.4558999500000001</v>
      </c>
      <c r="H182">
        <v>9.9000003020963209E+37</v>
      </c>
      <c r="K182" s="2">
        <f>TREND(Calibration!$A$2:$A$4,Calibration!$B$2:$B$4,C182)</f>
        <v>401.9483651156217</v>
      </c>
      <c r="L182" s="2">
        <f>TREND(Calibration!$A$2:$A$4,Calibration!$C$2:$C$4,E182)</f>
        <v>685.41713267729585</v>
      </c>
      <c r="M182" s="2">
        <f>TREND(Calibration!$A$2:$A$4,Calibration!$D$2:$D$4,G182)</f>
        <v>559.28883429423581</v>
      </c>
    </row>
    <row r="183" spans="1:13" x14ac:dyDescent="0.25">
      <c r="A183">
        <v>902983</v>
      </c>
      <c r="B183">
        <v>14.192999840000001</v>
      </c>
      <c r="C183">
        <v>0.57730000999999997</v>
      </c>
      <c r="D183">
        <v>808.48297118999994</v>
      </c>
      <c r="E183">
        <v>1.81939995</v>
      </c>
      <c r="F183">
        <v>9.9000003020963209E+37</v>
      </c>
      <c r="G183">
        <v>1.45270002</v>
      </c>
      <c r="H183">
        <v>9.9000003020963209E+37</v>
      </c>
      <c r="K183" s="2">
        <f>TREND(Calibration!$A$2:$A$4,Calibration!$B$2:$B$4,C183)</f>
        <v>400.95239319949479</v>
      </c>
      <c r="L183" s="2">
        <f>TREND(Calibration!$A$2:$A$4,Calibration!$C$2:$C$4,E183)</f>
        <v>714.52181383551135</v>
      </c>
      <c r="M183" s="2">
        <f>TREND(Calibration!$A$2:$A$4,Calibration!$D$2:$D$4,G183)</f>
        <v>557.97366341287272</v>
      </c>
    </row>
    <row r="184" spans="1:13" x14ac:dyDescent="0.25">
      <c r="A184">
        <v>907999</v>
      </c>
      <c r="B184">
        <v>14.368000029999999</v>
      </c>
      <c r="C184">
        <v>0.58270001000000005</v>
      </c>
      <c r="D184">
        <v>921.86901854999996</v>
      </c>
      <c r="E184">
        <v>1.73029995</v>
      </c>
      <c r="F184">
        <v>9.9000003020963209E+37</v>
      </c>
      <c r="G184">
        <v>1.4576</v>
      </c>
      <c r="H184">
        <v>9.9000003020963209E+37</v>
      </c>
      <c r="K184" s="2">
        <f>TREND(Calibration!$A$2:$A$4,Calibration!$B$2:$B$4,C184)</f>
        <v>404.3138614439527</v>
      </c>
      <c r="L184" s="2">
        <f>TREND(Calibration!$A$2:$A$4,Calibration!$C$2:$C$4,E184)</f>
        <v>678.70374524795534</v>
      </c>
      <c r="M184" s="2">
        <f>TREND(Calibration!$A$2:$A$4,Calibration!$D$2:$D$4,G184)</f>
        <v>559.98755465901286</v>
      </c>
    </row>
    <row r="185" spans="1:13" x14ac:dyDescent="0.25">
      <c r="A185">
        <v>912975</v>
      </c>
      <c r="B185">
        <v>14.51299953</v>
      </c>
      <c r="C185">
        <v>0.57139998999999997</v>
      </c>
      <c r="D185">
        <v>1299.1450195299999</v>
      </c>
      <c r="E185">
        <v>1.9386999600000001</v>
      </c>
      <c r="F185">
        <v>1004.12799072</v>
      </c>
      <c r="G185">
        <v>1.4576</v>
      </c>
      <c r="H185">
        <v>9.9000003020963209E+37</v>
      </c>
      <c r="K185" s="2">
        <f>TREND(Calibration!$A$2:$A$4,Calibration!$B$2:$B$4,C185)</f>
        <v>397.27966544548246</v>
      </c>
      <c r="L185" s="2">
        <f>TREND(Calibration!$A$2:$A$4,Calibration!$C$2:$C$4,E185)</f>
        <v>762.48024190146111</v>
      </c>
      <c r="M185" s="2">
        <f>TREND(Calibration!$A$2:$A$4,Calibration!$D$2:$D$4,G185)</f>
        <v>559.98755465901286</v>
      </c>
    </row>
    <row r="186" spans="1:13" x14ac:dyDescent="0.25">
      <c r="A186">
        <v>918045</v>
      </c>
      <c r="B186">
        <v>14.59500027</v>
      </c>
      <c r="C186">
        <v>0.58109999000000001</v>
      </c>
      <c r="D186">
        <v>799.59301758000004</v>
      </c>
      <c r="E186">
        <v>1.88530004</v>
      </c>
      <c r="F186">
        <v>9.9000003020963209E+37</v>
      </c>
      <c r="G186">
        <v>1.4500000500000001</v>
      </c>
      <c r="H186">
        <v>9.9000003020963209E+37</v>
      </c>
      <c r="K186" s="2">
        <f>TREND(Calibration!$A$2:$A$4,Calibration!$B$2:$B$4,C186)</f>
        <v>403.31785840311983</v>
      </c>
      <c r="L186" s="2">
        <f>TREND(Calibration!$A$2:$A$4,Calibration!$C$2:$C$4,E186)</f>
        <v>741.01355282031625</v>
      </c>
      <c r="M186" s="2">
        <f>TREND(Calibration!$A$2:$A$4,Calibration!$D$2:$D$4,G186)</f>
        <v>556.86397603703824</v>
      </c>
    </row>
    <row r="187" spans="1:13" x14ac:dyDescent="0.25">
      <c r="A187">
        <v>922999</v>
      </c>
      <c r="B187">
        <v>14.539999959999999</v>
      </c>
      <c r="C187">
        <v>0.58319997999999995</v>
      </c>
      <c r="D187">
        <v>896.70501708999996</v>
      </c>
      <c r="E187">
        <v>1.8425999900000001</v>
      </c>
      <c r="F187">
        <v>9.9000003020963209E+37</v>
      </c>
      <c r="G187">
        <v>1.4549000299999999</v>
      </c>
      <c r="H187">
        <v>9.9000003020963209E+37</v>
      </c>
      <c r="K187" s="2">
        <f>TREND(Calibration!$A$2:$A$4,Calibration!$B$2:$B$4,C187)</f>
        <v>404.62508982880109</v>
      </c>
      <c r="L187" s="2">
        <f>TREND(Calibration!$A$2:$A$4,Calibration!$C$2:$C$4,E187)</f>
        <v>723.84819569807075</v>
      </c>
      <c r="M187" s="2">
        <f>TREND(Calibration!$A$2:$A$4,Calibration!$D$2:$D$4,G187)</f>
        <v>558.87786728317838</v>
      </c>
    </row>
    <row r="188" spans="1:13" x14ac:dyDescent="0.25">
      <c r="A188">
        <v>928084</v>
      </c>
      <c r="B188">
        <v>14.40699959</v>
      </c>
      <c r="C188">
        <v>0.56969999999999998</v>
      </c>
      <c r="D188">
        <v>1026.1199951200001</v>
      </c>
      <c r="E188">
        <v>1.8101999799999999</v>
      </c>
      <c r="F188">
        <v>1257.2189941399999</v>
      </c>
      <c r="G188">
        <v>1.4619</v>
      </c>
      <c r="H188">
        <v>9.9000003020963209E+37</v>
      </c>
      <c r="K188" s="2">
        <f>TREND(Calibration!$A$2:$A$4,Calibration!$B$2:$B$4,C188)</f>
        <v>396.22143166753881</v>
      </c>
      <c r="L188" s="2">
        <f>TREND(Calibration!$A$2:$A$4,Calibration!$C$2:$C$4,E188)</f>
        <v>710.8234394644287</v>
      </c>
      <c r="M188" s="2">
        <f>TREND(Calibration!$A$2:$A$4,Calibration!$D$2:$D$4,G188)</f>
        <v>561.75485419052177</v>
      </c>
    </row>
    <row r="189" spans="1:13" x14ac:dyDescent="0.25">
      <c r="A189">
        <v>933028</v>
      </c>
      <c r="B189">
        <v>14.256999970000001</v>
      </c>
      <c r="C189">
        <v>0.56919998000000005</v>
      </c>
      <c r="D189">
        <v>802.83801270000004</v>
      </c>
      <c r="E189">
        <v>1.76049995</v>
      </c>
      <c r="F189">
        <v>836.99798583999996</v>
      </c>
      <c r="G189">
        <v>1.4623999599999999</v>
      </c>
      <c r="H189">
        <v>9.9000003020963209E+37</v>
      </c>
      <c r="K189" s="2">
        <f>TREND(Calibration!$A$2:$A$4,Calibration!$B$2:$B$4,C189)</f>
        <v>395.91017215798445</v>
      </c>
      <c r="L189" s="2">
        <f>TREND(Calibration!$A$2:$A$4,Calibration!$C$2:$C$4,E189)</f>
        <v>690.84410070636375</v>
      </c>
      <c r="M189" s="2">
        <f>TREND(Calibration!$A$2:$A$4,Calibration!$D$2:$D$4,G189)</f>
        <v>561.96033769605049</v>
      </c>
    </row>
    <row r="190" spans="1:13" x14ac:dyDescent="0.25">
      <c r="A190">
        <v>937990</v>
      </c>
      <c r="B190">
        <v>14.17300034</v>
      </c>
      <c r="C190">
        <v>0.58859998000000002</v>
      </c>
      <c r="D190">
        <v>26.413000109999999</v>
      </c>
      <c r="E190">
        <v>1.86530006</v>
      </c>
      <c r="F190">
        <v>1345.94104004</v>
      </c>
      <c r="G190">
        <v>1.4630000599999999</v>
      </c>
      <c r="H190">
        <v>9.9000003020963209E+37</v>
      </c>
      <c r="K190" s="2">
        <f>TREND(Calibration!$A$2:$A$4,Calibration!$B$2:$B$4,C190)</f>
        <v>407.986558073259</v>
      </c>
      <c r="L190" s="2">
        <f>TREND(Calibration!$A$2:$A$4,Calibration!$C$2:$C$4,E190)</f>
        <v>732.97359035802947</v>
      </c>
      <c r="M190" s="2">
        <f>TREND(Calibration!$A$2:$A$4,Calibration!$D$2:$D$4,G190)</f>
        <v>562.20697873066865</v>
      </c>
    </row>
    <row r="191" spans="1:13" x14ac:dyDescent="0.25">
      <c r="A191">
        <v>942975</v>
      </c>
      <c r="B191">
        <v>14.00399971</v>
      </c>
      <c r="C191">
        <v>0.58649998999999997</v>
      </c>
      <c r="D191">
        <v>9.9000003020963209E+37</v>
      </c>
      <c r="E191">
        <v>1.8286000499999999</v>
      </c>
      <c r="F191">
        <v>818.39801024999997</v>
      </c>
      <c r="G191">
        <v>1.4549000299999999</v>
      </c>
      <c r="H191">
        <v>9.9000003020963209E+37</v>
      </c>
      <c r="K191" s="2">
        <f>TREND(Calibration!$A$2:$A$4,Calibration!$B$2:$B$4,C191)</f>
        <v>406.67932664757768</v>
      </c>
      <c r="L191" s="2">
        <f>TREND(Calibration!$A$2:$A$4,Calibration!$C$2:$C$4,E191)</f>
        <v>718.22024046640217</v>
      </c>
      <c r="M191" s="2">
        <f>TREND(Calibration!$A$2:$A$4,Calibration!$D$2:$D$4,G191)</f>
        <v>558.87786728317838</v>
      </c>
    </row>
    <row r="192" spans="1:13" x14ac:dyDescent="0.25">
      <c r="A192">
        <v>947982</v>
      </c>
      <c r="B192">
        <v>13.93700027</v>
      </c>
      <c r="C192">
        <v>0.57840002000000001</v>
      </c>
      <c r="D192">
        <v>752.15301513999998</v>
      </c>
      <c r="E192">
        <v>1.9035999800000001</v>
      </c>
      <c r="F192">
        <v>1020.79400635</v>
      </c>
      <c r="G192">
        <v>1.4596999900000001</v>
      </c>
      <c r="H192">
        <v>9.9000003020963209E+37</v>
      </c>
      <c r="K192" s="2">
        <f>TREND(Calibration!$A$2:$A$4,Calibration!$B$2:$B$4,C192)</f>
        <v>401.63714295571447</v>
      </c>
      <c r="L192" s="2">
        <f>TREND(Calibration!$A$2:$A$4,Calibration!$C$2:$C$4,E192)</f>
        <v>748.37010170997019</v>
      </c>
      <c r="M192" s="2">
        <f>TREND(Calibration!$A$2:$A$4,Calibration!$D$2:$D$4,G192)</f>
        <v>560.850650320216</v>
      </c>
    </row>
    <row r="193" spans="1:13" x14ac:dyDescent="0.25">
      <c r="A193">
        <v>953006</v>
      </c>
      <c r="B193">
        <v>14.083000180000001</v>
      </c>
      <c r="C193">
        <v>0.59570003000000005</v>
      </c>
      <c r="D193">
        <v>800.76702881000006</v>
      </c>
      <c r="E193">
        <v>1.66929996</v>
      </c>
      <c r="F193">
        <v>1130.29394531</v>
      </c>
      <c r="G193">
        <v>1.4645999700000001</v>
      </c>
      <c r="H193">
        <v>1359.5710449200001</v>
      </c>
      <c r="K193" s="2">
        <f>TREND(Calibration!$A$2:$A$4,Calibration!$B$2:$B$4,C193)</f>
        <v>412.40629744530776</v>
      </c>
      <c r="L193" s="2">
        <f>TREND(Calibration!$A$2:$A$4,Calibration!$C$2:$C$4,E193)</f>
        <v>654.18183923605591</v>
      </c>
      <c r="M193" s="2">
        <f>TREND(Calibration!$A$2:$A$4,Calibration!$D$2:$D$4,G193)</f>
        <v>562.86454156635625</v>
      </c>
    </row>
    <row r="194" spans="1:13" x14ac:dyDescent="0.25">
      <c r="A194">
        <v>957974</v>
      </c>
      <c r="B194">
        <v>14.251000400000001</v>
      </c>
      <c r="C194">
        <v>0.59399997999999998</v>
      </c>
      <c r="D194">
        <v>804.40899658000001</v>
      </c>
      <c r="E194">
        <v>1.6751999900000001</v>
      </c>
      <c r="F194">
        <v>9.9000003020963209E+37</v>
      </c>
      <c r="G194">
        <v>1.4619</v>
      </c>
      <c r="H194">
        <v>9.9000003020963209E+37</v>
      </c>
      <c r="K194" s="2">
        <f>TREND(Calibration!$A$2:$A$4,Calibration!$B$2:$B$4,C194)</f>
        <v>411.34802631771686</v>
      </c>
      <c r="L194" s="2">
        <f>TREND(Calibration!$A$2:$A$4,Calibration!$C$2:$C$4,E194)</f>
        <v>656.55364259417763</v>
      </c>
      <c r="M194" s="2">
        <f>TREND(Calibration!$A$2:$A$4,Calibration!$D$2:$D$4,G194)</f>
        <v>561.75485419052177</v>
      </c>
    </row>
    <row r="195" spans="1:13" x14ac:dyDescent="0.25">
      <c r="A195">
        <v>963038</v>
      </c>
      <c r="B195">
        <v>14.38799953</v>
      </c>
      <c r="C195">
        <v>0.59460002000000001</v>
      </c>
      <c r="D195">
        <v>1277.5920410199999</v>
      </c>
      <c r="E195">
        <v>1.7956000599999999</v>
      </c>
      <c r="F195">
        <v>9.9000003020963209E+37</v>
      </c>
      <c r="G195">
        <v>1.4641</v>
      </c>
      <c r="H195">
        <v>9.9000003020963209E+37</v>
      </c>
      <c r="K195" s="2">
        <f>TREND(Calibration!$A$2:$A$4,Calibration!$B$2:$B$4,C195)</f>
        <v>411.72154768908808</v>
      </c>
      <c r="L195" s="2">
        <f>TREND(Calibration!$A$2:$A$4,Calibration!$C$2:$C$4,E195)</f>
        <v>704.95429315766296</v>
      </c>
      <c r="M195" s="2">
        <f>TREND(Calibration!$A$2:$A$4,Calibration!$D$2:$D$4,G195)</f>
        <v>562.65905395082871</v>
      </c>
    </row>
    <row r="196" spans="1:13" x14ac:dyDescent="0.25">
      <c r="A196">
        <v>967997</v>
      </c>
      <c r="B196">
        <v>14.48499966</v>
      </c>
      <c r="C196">
        <v>0.59079999000000005</v>
      </c>
      <c r="D196">
        <v>691.03002930000002</v>
      </c>
      <c r="E196">
        <v>1.76110005</v>
      </c>
      <c r="F196">
        <v>9.9000003020963209E+37</v>
      </c>
      <c r="G196">
        <v>1.4635000199999999</v>
      </c>
      <c r="H196">
        <v>1370.20495605</v>
      </c>
      <c r="K196" s="2">
        <f>TREND(Calibration!$A$2:$A$4,Calibration!$B$2:$B$4,C196)</f>
        <v>409.35605136075714</v>
      </c>
      <c r="L196" s="2">
        <f>TREND(Calibration!$A$2:$A$4,Calibration!$C$2:$C$4,E196)</f>
        <v>691.08534002128397</v>
      </c>
      <c r="M196" s="2">
        <f>TREND(Calibration!$A$2:$A$4,Calibration!$D$2:$D$4,G196)</f>
        <v>562.41246223619737</v>
      </c>
    </row>
    <row r="197" spans="1:13" x14ac:dyDescent="0.25">
      <c r="A197">
        <v>972975</v>
      </c>
      <c r="B197">
        <v>14.4659996</v>
      </c>
      <c r="C197">
        <v>0.59780001999999999</v>
      </c>
      <c r="D197">
        <v>961.07397461000005</v>
      </c>
      <c r="E197">
        <v>1.74059999</v>
      </c>
      <c r="F197">
        <v>9.9000003020963209E+37</v>
      </c>
      <c r="G197">
        <v>1.4683999999999999</v>
      </c>
      <c r="H197">
        <v>9.9000003020963209E+37</v>
      </c>
      <c r="K197" s="2">
        <f>TREND(Calibration!$A$2:$A$4,Calibration!$B$2:$B$4,C197)</f>
        <v>413.71352887098902</v>
      </c>
      <c r="L197" s="2">
        <f>TREND(Calibration!$A$2:$A$4,Calibration!$C$2:$C$4,E197)</f>
        <v>682.84434613655878</v>
      </c>
      <c r="M197" s="2">
        <f>TREND(Calibration!$A$2:$A$4,Calibration!$D$2:$D$4,G197)</f>
        <v>564.42635348233762</v>
      </c>
    </row>
    <row r="198" spans="1:13" x14ac:dyDescent="0.25">
      <c r="A198">
        <v>978002</v>
      </c>
      <c r="B198">
        <v>14.30000019</v>
      </c>
      <c r="C198">
        <v>0.58490001999999996</v>
      </c>
      <c r="D198">
        <v>9.9000003020963209E+37</v>
      </c>
      <c r="E198">
        <v>1.68920004</v>
      </c>
      <c r="F198">
        <v>1089.86901855</v>
      </c>
      <c r="G198">
        <v>1.4678000200000001</v>
      </c>
      <c r="H198">
        <v>9.9000003020963209E+37</v>
      </c>
      <c r="K198" s="2">
        <f>TREND(Calibration!$A$2:$A$4,Calibration!$B$2:$B$4,C198)</f>
        <v>405.68335473145078</v>
      </c>
      <c r="L198" s="2">
        <f>TREND(Calibration!$A$2:$A$4,Calibration!$C$2:$C$4,E198)</f>
        <v>662.18164204568393</v>
      </c>
      <c r="M198" s="2">
        <f>TREND(Calibration!$A$2:$A$4,Calibration!$D$2:$D$4,G198)</f>
        <v>564.17976176770628</v>
      </c>
    </row>
    <row r="199" spans="1:13" x14ac:dyDescent="0.25">
      <c r="A199">
        <v>983084</v>
      </c>
      <c r="B199">
        <v>14.18599987</v>
      </c>
      <c r="C199">
        <v>0.59130000999999999</v>
      </c>
      <c r="D199">
        <v>531.67602538999995</v>
      </c>
      <c r="E199">
        <v>1.73520005</v>
      </c>
      <c r="F199">
        <v>1117.68200684</v>
      </c>
      <c r="G199">
        <v>1.46619999</v>
      </c>
      <c r="H199">
        <v>1279.3940429700001</v>
      </c>
      <c r="K199" s="2">
        <f>TREND(Calibration!$A$2:$A$4,Calibration!$B$2:$B$4,C199)</f>
        <v>409.6673108703115</v>
      </c>
      <c r="L199" s="2">
        <f>TREND(Calibration!$A$2:$A$4,Calibration!$C$2:$C$4,E199)</f>
        <v>680.6735782208608</v>
      </c>
      <c r="M199" s="2">
        <f>TREND(Calibration!$A$2:$A$4,Calibration!$D$2:$D$4,G199)</f>
        <v>563.52214961203185</v>
      </c>
    </row>
    <row r="200" spans="1:13" x14ac:dyDescent="0.25">
      <c r="A200">
        <v>988178</v>
      </c>
      <c r="B200">
        <v>14.010999679999999</v>
      </c>
      <c r="C200">
        <v>0.59509999000000002</v>
      </c>
      <c r="D200">
        <v>1100.8449707</v>
      </c>
      <c r="E200">
        <v>1.66869998</v>
      </c>
      <c r="F200">
        <v>900.45599364999998</v>
      </c>
      <c r="G200">
        <v>1.46619999</v>
      </c>
      <c r="H200">
        <v>9.9000003020963209E+37</v>
      </c>
      <c r="K200" s="2">
        <f>TREND(Calibration!$A$2:$A$4,Calibration!$B$2:$B$4,C200)</f>
        <v>412.03277607393653</v>
      </c>
      <c r="L200" s="2">
        <f>TREND(Calibration!$A$2:$A$4,Calibration!$C$2:$C$4,E200)</f>
        <v>653.94064816095874</v>
      </c>
      <c r="M200" s="2">
        <f>TREND(Calibration!$A$2:$A$4,Calibration!$D$2:$D$4,G200)</f>
        <v>563.52214961203185</v>
      </c>
    </row>
    <row r="201" spans="1:13" x14ac:dyDescent="0.25">
      <c r="A201">
        <v>992982</v>
      </c>
      <c r="B201">
        <v>13.913999560000001</v>
      </c>
      <c r="C201">
        <v>0.59780001999999999</v>
      </c>
      <c r="D201">
        <v>856.13397216999999</v>
      </c>
      <c r="E201">
        <v>1.79130006</v>
      </c>
      <c r="F201">
        <v>9.9000003020963209E+37</v>
      </c>
      <c r="G201">
        <v>1.45650005</v>
      </c>
      <c r="H201">
        <v>1320.4160156200001</v>
      </c>
      <c r="K201" s="2">
        <f>TREND(Calibration!$A$2:$A$4,Calibration!$B$2:$B$4,C201)</f>
        <v>413.71352887098902</v>
      </c>
      <c r="L201" s="2">
        <f>TREND(Calibration!$A$2:$A$4,Calibration!$C$2:$C$4,E201)</f>
        <v>703.2256994996776</v>
      </c>
      <c r="M201" s="2">
        <f>TREND(Calibration!$A$2:$A$4,Calibration!$D$2:$D$4,G201)</f>
        <v>559.53547532885409</v>
      </c>
    </row>
    <row r="202" spans="1:13" x14ac:dyDescent="0.25">
      <c r="A202">
        <v>997996</v>
      </c>
      <c r="B202">
        <v>13.899999619999999</v>
      </c>
      <c r="C202">
        <v>0.60000001999999997</v>
      </c>
      <c r="D202">
        <v>1091.86096191</v>
      </c>
      <c r="E202">
        <v>1.7681000200000001</v>
      </c>
      <c r="F202">
        <v>9.9000003020963209E+37</v>
      </c>
      <c r="G202">
        <v>1.4673000599999999</v>
      </c>
      <c r="H202">
        <v>9.9000003020963209E+37</v>
      </c>
      <c r="K202" s="2">
        <f>TREND(Calibration!$A$2:$A$4,Calibration!$B$2:$B$4,C202)</f>
        <v>415.08301593354594</v>
      </c>
      <c r="L202" s="2">
        <f>TREND(Calibration!$A$2:$A$4,Calibration!$C$2:$C$4,E202)</f>
        <v>693.89931763711832</v>
      </c>
      <c r="M202" s="2">
        <f>TREND(Calibration!$A$2:$A$4,Calibration!$D$2:$D$4,G202)</f>
        <v>563.97427826217756</v>
      </c>
    </row>
    <row r="203" spans="1:13" x14ac:dyDescent="0.25">
      <c r="A203">
        <v>1003007</v>
      </c>
      <c r="B203">
        <v>13.94200039</v>
      </c>
      <c r="C203">
        <v>0.58700001000000002</v>
      </c>
      <c r="D203">
        <v>9.9000003020963209E+37</v>
      </c>
      <c r="E203">
        <v>1.7508000100000001</v>
      </c>
      <c r="F203">
        <v>1189.9110107399999</v>
      </c>
      <c r="G203">
        <v>1.47109997</v>
      </c>
      <c r="H203">
        <v>9.9000003020963209E+37</v>
      </c>
      <c r="K203" s="2">
        <f>TREND(Calibration!$A$2:$A$4,Calibration!$B$2:$B$4,C203)</f>
        <v>406.9905861571321</v>
      </c>
      <c r="L203" s="2">
        <f>TREND(Calibration!$A$2:$A$4,Calibration!$C$2:$C$4,E203)</f>
        <v>686.94473913268052</v>
      </c>
      <c r="M203" s="2">
        <f>TREND(Calibration!$A$2:$A$4,Calibration!$D$2:$D$4,G203)</f>
        <v>565.5360408581721</v>
      </c>
    </row>
    <row r="204" spans="1:13" x14ac:dyDescent="0.25">
      <c r="A204">
        <v>1007978</v>
      </c>
      <c r="B204">
        <v>14.11200047</v>
      </c>
      <c r="C204">
        <v>0.59189999000000004</v>
      </c>
      <c r="D204">
        <v>746.53100586000005</v>
      </c>
      <c r="E204">
        <v>1.7902</v>
      </c>
      <c r="F204">
        <v>9.9000003020963209E+37</v>
      </c>
      <c r="G204">
        <v>1.47000003</v>
      </c>
      <c r="H204">
        <v>9.9000003020963209E+37</v>
      </c>
      <c r="K204" s="2">
        <f>TREND(Calibration!$A$2:$A$4,Calibration!$B$2:$B$4,C204)</f>
        <v>410.04079489203559</v>
      </c>
      <c r="L204" s="2">
        <f>TREND(Calibration!$A$2:$A$4,Calibration!$C$2:$C$4,E204)</f>
        <v>702.78347700214204</v>
      </c>
      <c r="M204" s="2">
        <f>TREND(Calibration!$A$2:$A$4,Calibration!$D$2:$D$4,G204)</f>
        <v>565.08396563801205</v>
      </c>
    </row>
    <row r="205" spans="1:13" x14ac:dyDescent="0.25">
      <c r="A205">
        <v>1012975</v>
      </c>
      <c r="B205">
        <v>14.23799992</v>
      </c>
      <c r="C205">
        <v>0.58490001999999996</v>
      </c>
      <c r="D205">
        <v>978.44598388999998</v>
      </c>
      <c r="E205">
        <v>1.77079999</v>
      </c>
      <c r="F205">
        <v>1263.2719726600001</v>
      </c>
      <c r="G205">
        <v>1.4678000200000001</v>
      </c>
      <c r="H205">
        <v>9.9000003020963209E+37</v>
      </c>
      <c r="K205" s="2">
        <f>TREND(Calibration!$A$2:$A$4,Calibration!$B$2:$B$4,C205)</f>
        <v>405.68335473145078</v>
      </c>
      <c r="L205" s="2">
        <f>TREND(Calibration!$A$2:$A$4,Calibration!$C$2:$C$4,E205)</f>
        <v>694.98470159496719</v>
      </c>
      <c r="M205" s="2">
        <f>TREND(Calibration!$A$2:$A$4,Calibration!$D$2:$D$4,G205)</f>
        <v>564.17976176770628</v>
      </c>
    </row>
    <row r="206" spans="1:13" x14ac:dyDescent="0.25">
      <c r="A206">
        <v>1018117</v>
      </c>
      <c r="B206">
        <v>14.397000309999999</v>
      </c>
      <c r="C206">
        <v>0.59619999000000001</v>
      </c>
      <c r="D206">
        <v>447.13800049000002</v>
      </c>
      <c r="E206">
        <v>1.6924999999999999</v>
      </c>
      <c r="F206">
        <v>9.9000003020963209E+37</v>
      </c>
      <c r="G206">
        <v>1.4667999700000001</v>
      </c>
      <c r="H206">
        <v>9.9000003020963209E+37</v>
      </c>
      <c r="K206" s="2">
        <f>TREND(Calibration!$A$2:$A$4,Calibration!$B$2:$B$4,C206)</f>
        <v>412.71751960521499</v>
      </c>
      <c r="L206" s="2">
        <f>TREND(Calibration!$A$2:$A$4,Calibration!$C$2:$C$4,E206)</f>
        <v>663.50822109861531</v>
      </c>
      <c r="M206" s="2">
        <f>TREND(Calibration!$A$2:$A$4,Calibration!$D$2:$D$4,G206)</f>
        <v>563.76874132666319</v>
      </c>
    </row>
    <row r="207" spans="1:13" x14ac:dyDescent="0.25">
      <c r="A207">
        <v>1023008</v>
      </c>
      <c r="B207">
        <v>14.32900047</v>
      </c>
      <c r="C207">
        <v>0.58759998999999996</v>
      </c>
      <c r="D207">
        <v>1013.13800049</v>
      </c>
      <c r="E207">
        <v>1.7432999600000001</v>
      </c>
      <c r="F207">
        <v>9.9000003020963209E+37</v>
      </c>
      <c r="G207">
        <v>1.4623999599999999</v>
      </c>
      <c r="H207">
        <v>9.9000003020963209E+37</v>
      </c>
      <c r="K207" s="2">
        <f>TREND(Calibration!$A$2:$A$4,Calibration!$B$2:$B$4,C207)</f>
        <v>407.36407017885614</v>
      </c>
      <c r="L207" s="2">
        <f>TREND(Calibration!$A$2:$A$4,Calibration!$C$2:$C$4,E207)</f>
        <v>683.92973009440777</v>
      </c>
      <c r="M207" s="2">
        <f>TREND(Calibration!$A$2:$A$4,Calibration!$D$2:$D$4,G207)</f>
        <v>561.96033769605049</v>
      </c>
    </row>
    <row r="208" spans="1:13" x14ac:dyDescent="0.25">
      <c r="A208">
        <v>1028022</v>
      </c>
      <c r="B208">
        <v>14.12800026</v>
      </c>
      <c r="C208">
        <v>0.57889997999999998</v>
      </c>
      <c r="D208">
        <v>9.9000003020963209E+37</v>
      </c>
      <c r="E208">
        <v>1.80159998</v>
      </c>
      <c r="F208">
        <v>905.47998046999999</v>
      </c>
      <c r="G208">
        <v>1.4635000199999999</v>
      </c>
      <c r="H208">
        <v>9.9000003020963209E+37</v>
      </c>
      <c r="K208" s="2">
        <f>TREND(Calibration!$A$2:$A$4,Calibration!$B$2:$B$4,C208)</f>
        <v>401.9483651156217</v>
      </c>
      <c r="L208" s="2">
        <f>TREND(Calibration!$A$2:$A$4,Calibration!$C$2:$C$4,E208)</f>
        <v>707.3662521484581</v>
      </c>
      <c r="M208" s="2">
        <f>TREND(Calibration!$A$2:$A$4,Calibration!$D$2:$D$4,G208)</f>
        <v>562.41246223619737</v>
      </c>
    </row>
    <row r="209" spans="1:13" x14ac:dyDescent="0.25">
      <c r="A209">
        <v>1032999</v>
      </c>
      <c r="B209">
        <v>14.02999973</v>
      </c>
      <c r="C209">
        <v>0.59460002000000001</v>
      </c>
      <c r="D209">
        <v>512.57397461000005</v>
      </c>
      <c r="E209">
        <v>1.82640004</v>
      </c>
      <c r="F209">
        <v>1279.85998535</v>
      </c>
      <c r="G209">
        <v>1.4619</v>
      </c>
      <c r="H209">
        <v>9.9000003020963209E+37</v>
      </c>
      <c r="K209" s="2">
        <f>TREND(Calibration!$A$2:$A$4,Calibration!$B$2:$B$4,C209)</f>
        <v>411.72154768908808</v>
      </c>
      <c r="L209" s="2">
        <f>TREND(Calibration!$A$2:$A$4,Calibration!$C$2:$C$4,E209)</f>
        <v>717.33583969116864</v>
      </c>
      <c r="M209" s="2">
        <f>TREND(Calibration!$A$2:$A$4,Calibration!$D$2:$D$4,G209)</f>
        <v>561.75485419052177</v>
      </c>
    </row>
    <row r="210" spans="1:13" x14ac:dyDescent="0.25">
      <c r="A210">
        <v>1037986</v>
      </c>
      <c r="B210">
        <v>13.894000050000001</v>
      </c>
      <c r="C210">
        <v>0.59079999000000005</v>
      </c>
      <c r="D210">
        <v>935.37402343999997</v>
      </c>
      <c r="E210">
        <v>1.9538999800000001</v>
      </c>
      <c r="F210">
        <v>9.9000003020963209E+37</v>
      </c>
      <c r="G210">
        <v>1.4592000199999999</v>
      </c>
      <c r="H210">
        <v>9.9000003020963209E+37</v>
      </c>
      <c r="K210" s="2">
        <f>TREND(Calibration!$A$2:$A$4,Calibration!$B$2:$B$4,C210)</f>
        <v>409.35605136075714</v>
      </c>
      <c r="L210" s="2">
        <f>TREND(Calibration!$A$2:$A$4,Calibration!$C$2:$C$4,E210)</f>
        <v>768.59062752314708</v>
      </c>
      <c r="M210" s="2">
        <f>TREND(Calibration!$A$2:$A$4,Calibration!$D$2:$D$4,G210)</f>
        <v>560.64516270468846</v>
      </c>
    </row>
    <row r="211" spans="1:13" x14ac:dyDescent="0.25">
      <c r="A211">
        <v>1042978</v>
      </c>
      <c r="B211">
        <v>13.755000109999999</v>
      </c>
      <c r="C211">
        <v>0.57410002000000004</v>
      </c>
      <c r="D211">
        <v>9.9000003020963209E+37</v>
      </c>
      <c r="E211">
        <v>1.7010999899999999</v>
      </c>
      <c r="F211">
        <v>1075.6889648399999</v>
      </c>
      <c r="G211">
        <v>1.45650005</v>
      </c>
      <c r="H211">
        <v>9.9000003020963209E+37</v>
      </c>
      <c r="K211" s="2">
        <f>TREND(Calibration!$A$2:$A$4,Calibration!$B$2:$B$4,C211)</f>
        <v>398.96041824253507</v>
      </c>
      <c r="L211" s="2">
        <f>TREND(Calibration!$A$2:$A$4,Calibration!$C$2:$C$4,E211)</f>
        <v>666.96540439460068</v>
      </c>
      <c r="M211" s="2">
        <f>TREND(Calibration!$A$2:$A$4,Calibration!$D$2:$D$4,G211)</f>
        <v>559.53547532885409</v>
      </c>
    </row>
    <row r="212" spans="1:13" x14ac:dyDescent="0.25">
      <c r="A212">
        <v>1047974</v>
      </c>
      <c r="B212">
        <v>13.809000019999999</v>
      </c>
      <c r="C212">
        <v>0.57509999999999994</v>
      </c>
      <c r="D212">
        <v>665.36401366999996</v>
      </c>
      <c r="E212">
        <v>1.6957000499999999</v>
      </c>
      <c r="F212">
        <v>944.93103026999995</v>
      </c>
      <c r="G212">
        <v>1.4630000599999999</v>
      </c>
      <c r="H212">
        <v>1335.2840576200001</v>
      </c>
      <c r="K212" s="2">
        <f>TREND(Calibration!$A$2:$A$4,Calibration!$B$2:$B$4,C212)</f>
        <v>399.58289991199666</v>
      </c>
      <c r="L212" s="2">
        <f>TREND(Calibration!$A$2:$A$4,Calibration!$C$2:$C$4,E212)</f>
        <v>664.7946364789027</v>
      </c>
      <c r="M212" s="2">
        <f>TREND(Calibration!$A$2:$A$4,Calibration!$D$2:$D$4,G212)</f>
        <v>562.20697873066865</v>
      </c>
    </row>
    <row r="213" spans="1:13" x14ac:dyDescent="0.25">
      <c r="A213">
        <v>1052982</v>
      </c>
      <c r="B213">
        <v>13.977999690000001</v>
      </c>
      <c r="C213">
        <v>0.57779997999999999</v>
      </c>
      <c r="D213">
        <v>742.90002441000001</v>
      </c>
      <c r="E213">
        <v>2.01329994</v>
      </c>
      <c r="F213">
        <v>9.9000003020963209E+37</v>
      </c>
      <c r="G213">
        <v>1.4673000599999999</v>
      </c>
      <c r="H213">
        <v>9.9000003020963209E+37</v>
      </c>
      <c r="K213" s="2">
        <f>TREND(Calibration!$A$2:$A$4,Calibration!$B$2:$B$4,C213)</f>
        <v>401.26362158434324</v>
      </c>
      <c r="L213" s="2">
        <f>TREND(Calibration!$A$2:$A$4,Calibration!$C$2:$C$4,E213)</f>
        <v>792.46932383491014</v>
      </c>
      <c r="M213" s="2">
        <f>TREND(Calibration!$A$2:$A$4,Calibration!$D$2:$D$4,G213)</f>
        <v>563.97427826217756</v>
      </c>
    </row>
    <row r="214" spans="1:13" x14ac:dyDescent="0.25">
      <c r="A214">
        <v>1057985</v>
      </c>
      <c r="B214">
        <v>14.11100006</v>
      </c>
      <c r="C214">
        <v>0.58859998000000002</v>
      </c>
      <c r="D214">
        <v>1313.7810058600001</v>
      </c>
      <c r="E214">
        <v>1.66390002</v>
      </c>
      <c r="F214">
        <v>744.13500977000001</v>
      </c>
      <c r="G214">
        <v>1.46619999</v>
      </c>
      <c r="H214">
        <v>9.9000003020963209E+37</v>
      </c>
      <c r="K214" s="2">
        <f>TREND(Calibration!$A$2:$A$4,Calibration!$B$2:$B$4,C214)</f>
        <v>407.986558073259</v>
      </c>
      <c r="L214" s="2">
        <f>TREND(Calibration!$A$2:$A$4,Calibration!$C$2:$C$4,E214)</f>
        <v>652.01107132035793</v>
      </c>
      <c r="M214" s="2">
        <f>TREND(Calibration!$A$2:$A$4,Calibration!$D$2:$D$4,G214)</f>
        <v>563.52214961203185</v>
      </c>
    </row>
    <row r="215" spans="1:13" x14ac:dyDescent="0.25">
      <c r="A215">
        <v>1062975</v>
      </c>
      <c r="B215">
        <v>14.24199963</v>
      </c>
      <c r="C215">
        <v>0.57080001000000002</v>
      </c>
      <c r="D215">
        <v>1199.51293945</v>
      </c>
      <c r="E215">
        <v>1.87179995</v>
      </c>
      <c r="F215">
        <v>961.36102295000001</v>
      </c>
      <c r="G215">
        <v>1.4630000599999999</v>
      </c>
      <c r="H215">
        <v>9.9000003020963209E+37</v>
      </c>
      <c r="K215" s="2">
        <f>TREND(Calibration!$A$2:$A$4,Calibration!$B$2:$B$4,C215)</f>
        <v>396.90618142375848</v>
      </c>
      <c r="L215" s="2">
        <f>TREND(Calibration!$A$2:$A$4,Calibration!$C$2:$C$4,E215)</f>
        <v>735.5865365514253</v>
      </c>
      <c r="M215" s="2">
        <f>TREND(Calibration!$A$2:$A$4,Calibration!$D$2:$D$4,G215)</f>
        <v>562.20697873066865</v>
      </c>
    </row>
    <row r="216" spans="1:13" x14ac:dyDescent="0.25">
      <c r="A216">
        <v>1068003</v>
      </c>
      <c r="B216">
        <v>14.37800026</v>
      </c>
      <c r="C216">
        <v>0.58219999</v>
      </c>
      <c r="D216">
        <v>728.85302734000004</v>
      </c>
      <c r="E216">
        <v>1.7940000300000001</v>
      </c>
      <c r="F216">
        <v>1275.1860351600001</v>
      </c>
      <c r="G216">
        <v>1.4602999699999999</v>
      </c>
      <c r="H216">
        <v>9.9000003020963209E+37</v>
      </c>
      <c r="K216" s="2">
        <f>TREND(Calibration!$A$2:$A$4,Calibration!$B$2:$B$4,C216)</f>
        <v>404.00260193439829</v>
      </c>
      <c r="L216" s="2">
        <f>TREND(Calibration!$A$2:$A$4,Calibration!$C$2:$C$4,E216)</f>
        <v>704.31108345752671</v>
      </c>
      <c r="M216" s="2">
        <f>TREND(Calibration!$A$2:$A$4,Calibration!$D$2:$D$4,G216)</f>
        <v>561.09724203484734</v>
      </c>
    </row>
    <row r="217" spans="1:13" x14ac:dyDescent="0.25">
      <c r="A217">
        <v>1072983</v>
      </c>
      <c r="B217">
        <v>14.37100029</v>
      </c>
      <c r="C217">
        <v>0.57889997999999998</v>
      </c>
      <c r="D217">
        <v>1268.0369873</v>
      </c>
      <c r="E217">
        <v>1.8415000399999999</v>
      </c>
      <c r="F217">
        <v>1286.0770263700001</v>
      </c>
      <c r="G217">
        <v>1.4688999700000001</v>
      </c>
      <c r="H217">
        <v>9.9000003020963209E+37</v>
      </c>
      <c r="K217" s="2">
        <f>TREND(Calibration!$A$2:$A$4,Calibration!$B$2:$B$4,C217)</f>
        <v>401.9483651156217</v>
      </c>
      <c r="L217" s="2">
        <f>TREND(Calibration!$A$2:$A$4,Calibration!$C$2:$C$4,E217)</f>
        <v>723.40601742037279</v>
      </c>
      <c r="M217" s="2">
        <f>TREND(Calibration!$A$2:$A$4,Calibration!$D$2:$D$4,G217)</f>
        <v>564.63184109786516</v>
      </c>
    </row>
    <row r="218" spans="1:13" x14ac:dyDescent="0.25">
      <c r="A218">
        <v>1077976</v>
      </c>
      <c r="B218">
        <v>14.21199989</v>
      </c>
      <c r="C218">
        <v>0.57410002000000004</v>
      </c>
      <c r="D218">
        <v>1229.29296875</v>
      </c>
      <c r="E218">
        <v>1.6886999600000001</v>
      </c>
      <c r="F218">
        <v>1206.2280273399999</v>
      </c>
      <c r="G218">
        <v>1.4694999500000001</v>
      </c>
      <c r="H218">
        <v>9.9000003020963209E+37</v>
      </c>
      <c r="K218" s="2">
        <f>TREND(Calibration!$A$2:$A$4,Calibration!$B$2:$B$4,C218)</f>
        <v>398.96041824253507</v>
      </c>
      <c r="L218" s="2">
        <f>TREND(Calibration!$A$2:$A$4,Calibration!$C$2:$C$4,E218)</f>
        <v>661.98061062324552</v>
      </c>
      <c r="M218" s="2">
        <f>TREND(Calibration!$A$2:$A$4,Calibration!$D$2:$D$4,G218)</f>
        <v>564.8784328124965</v>
      </c>
    </row>
    <row r="219" spans="1:13" x14ac:dyDescent="0.25">
      <c r="A219">
        <v>1082975</v>
      </c>
      <c r="B219">
        <v>14.01200008</v>
      </c>
      <c r="C219">
        <v>0.56110000999999998</v>
      </c>
      <c r="D219">
        <v>712.00201416000004</v>
      </c>
      <c r="E219">
        <v>1.78919995</v>
      </c>
      <c r="F219">
        <v>1141.6619873</v>
      </c>
      <c r="G219">
        <v>1.47490001</v>
      </c>
      <c r="H219">
        <v>9.9000003020963209E+37</v>
      </c>
      <c r="K219" s="2">
        <f>TREND(Calibration!$A$2:$A$4,Calibration!$B$2:$B$4,C219)</f>
        <v>390.86798846612118</v>
      </c>
      <c r="L219" s="2">
        <f>TREND(Calibration!$A$2:$A$4,Calibration!$C$2:$C$4,E219)</f>
        <v>702.38145837710283</v>
      </c>
      <c r="M219" s="2">
        <f>TREND(Calibration!$A$2:$A$4,Calibration!$D$2:$D$4,G219)</f>
        <v>567.09785688415229</v>
      </c>
    </row>
    <row r="220" spans="1:13" x14ac:dyDescent="0.25">
      <c r="A220">
        <v>1087975</v>
      </c>
      <c r="B220">
        <v>13.86600018</v>
      </c>
      <c r="C220">
        <v>0.56599997999999996</v>
      </c>
      <c r="D220">
        <v>612.91998291000004</v>
      </c>
      <c r="E220">
        <v>1.7622</v>
      </c>
      <c r="F220">
        <v>912.18103026999995</v>
      </c>
      <c r="G220">
        <v>1.47490001</v>
      </c>
      <c r="H220">
        <v>9.9000003020963209E+37</v>
      </c>
      <c r="K220" s="2">
        <f>TREND(Calibration!$A$2:$A$4,Calibration!$B$2:$B$4,C220)</f>
        <v>393.91819097608339</v>
      </c>
      <c r="L220" s="2">
        <f>TREND(Calibration!$A$2:$A$4,Calibration!$C$2:$C$4,E220)</f>
        <v>691.52751829898182</v>
      </c>
      <c r="M220" s="2">
        <f>TREND(Calibration!$A$2:$A$4,Calibration!$D$2:$D$4,G220)</f>
        <v>567.09785688415229</v>
      </c>
    </row>
    <row r="221" spans="1:13" x14ac:dyDescent="0.25">
      <c r="A221">
        <v>1092977</v>
      </c>
      <c r="B221">
        <v>13.696999549999999</v>
      </c>
      <c r="C221">
        <v>0.57239996999999998</v>
      </c>
      <c r="D221">
        <v>1139.4899902300001</v>
      </c>
      <c r="E221">
        <v>1.76049995</v>
      </c>
      <c r="F221">
        <v>580.53997803000004</v>
      </c>
      <c r="G221">
        <v>1.47430003</v>
      </c>
      <c r="H221">
        <v>9.9000003020963209E+37</v>
      </c>
      <c r="K221" s="2">
        <f>TREND(Calibration!$A$2:$A$4,Calibration!$B$2:$B$4,C221)</f>
        <v>397.90214711494417</v>
      </c>
      <c r="L221" s="2">
        <f>TREND(Calibration!$A$2:$A$4,Calibration!$C$2:$C$4,E221)</f>
        <v>690.84410070636375</v>
      </c>
      <c r="M221" s="2">
        <f>TREND(Calibration!$A$2:$A$4,Calibration!$D$2:$D$4,G221)</f>
        <v>566.85126516952096</v>
      </c>
    </row>
    <row r="222" spans="1:13" x14ac:dyDescent="0.25">
      <c r="A222">
        <v>1097983</v>
      </c>
      <c r="B222">
        <v>13.73200035</v>
      </c>
      <c r="C222">
        <v>0.58590001000000003</v>
      </c>
      <c r="D222">
        <v>637.00500488</v>
      </c>
      <c r="E222">
        <v>1.72650003</v>
      </c>
      <c r="F222">
        <v>1287.64099121</v>
      </c>
      <c r="G222">
        <v>1.4726999999999999</v>
      </c>
      <c r="H222">
        <v>9.9000003020963209E+37</v>
      </c>
      <c r="K222" s="2">
        <f>TREND(Calibration!$A$2:$A$4,Calibration!$B$2:$B$4,C222)</f>
        <v>406.30584262585364</v>
      </c>
      <c r="L222" s="2">
        <f>TREND(Calibration!$A$2:$A$4,Calibration!$C$2:$C$4,E222)</f>
        <v>677.17618301240839</v>
      </c>
      <c r="M222" s="2">
        <f>TREND(Calibration!$A$2:$A$4,Calibration!$D$2:$D$4,G222)</f>
        <v>566.19365301384641</v>
      </c>
    </row>
    <row r="223" spans="1:13" x14ac:dyDescent="0.25">
      <c r="A223">
        <v>1103038</v>
      </c>
      <c r="B223">
        <v>13.87199974</v>
      </c>
      <c r="C223">
        <v>0.57239996999999998</v>
      </c>
      <c r="D223">
        <v>1022.8920288100001</v>
      </c>
      <c r="E223">
        <v>1.72539997</v>
      </c>
      <c r="F223">
        <v>9.9000003020963209E+37</v>
      </c>
      <c r="G223">
        <v>1.47490001</v>
      </c>
      <c r="H223">
        <v>9.9000003020963209E+37</v>
      </c>
      <c r="K223" s="2">
        <f>TREND(Calibration!$A$2:$A$4,Calibration!$B$2:$B$4,C223)</f>
        <v>397.90214711494417</v>
      </c>
      <c r="L223" s="2">
        <f>TREND(Calibration!$A$2:$A$4,Calibration!$C$2:$C$4,E223)</f>
        <v>676.73396051487271</v>
      </c>
      <c r="M223" s="2">
        <f>TREND(Calibration!$A$2:$A$4,Calibration!$D$2:$D$4,G223)</f>
        <v>567.09785688415229</v>
      </c>
    </row>
    <row r="224" spans="1:13" x14ac:dyDescent="0.25">
      <c r="A224">
        <v>1107975</v>
      </c>
      <c r="B224">
        <v>14.065999980000001</v>
      </c>
      <c r="C224">
        <v>0.57620000999999998</v>
      </c>
      <c r="D224">
        <v>995.07202147999999</v>
      </c>
      <c r="E224">
        <v>1.8566999399999999</v>
      </c>
      <c r="F224">
        <v>9.9000003020963209E+37</v>
      </c>
      <c r="G224">
        <v>1.47969997</v>
      </c>
      <c r="H224">
        <v>9.9000003020963209E+37</v>
      </c>
      <c r="K224" s="2">
        <f>TREND(Calibration!$A$2:$A$4,Calibration!$B$2:$B$4,C224)</f>
        <v>400.26764966821634</v>
      </c>
      <c r="L224" s="2">
        <f>TREND(Calibration!$A$2:$A$4,Calibration!$C$2:$C$4,E224)</f>
        <v>729.51635480223581</v>
      </c>
      <c r="M224" s="2">
        <f>TREND(Calibration!$A$2:$A$4,Calibration!$D$2:$D$4,G224)</f>
        <v>569.07063992118981</v>
      </c>
    </row>
    <row r="225" spans="1:13" x14ac:dyDescent="0.25">
      <c r="A225">
        <v>1112974</v>
      </c>
      <c r="B225">
        <v>14.24800014</v>
      </c>
      <c r="C225">
        <v>0.56699997000000002</v>
      </c>
      <c r="D225">
        <v>1300.875</v>
      </c>
      <c r="E225">
        <v>1.8680000299999999</v>
      </c>
      <c r="F225">
        <v>846.05200194999998</v>
      </c>
      <c r="G225">
        <v>1.47539997</v>
      </c>
      <c r="H225">
        <v>9.9000003020963209E+37</v>
      </c>
      <c r="K225" s="2">
        <f>TREND(Calibration!$A$2:$A$4,Calibration!$B$2:$B$4,C225)</f>
        <v>394.54067887048632</v>
      </c>
      <c r="L225" s="2">
        <f>TREND(Calibration!$A$2:$A$4,Calibration!$C$2:$C$4,E225)</f>
        <v>734.05897431587846</v>
      </c>
      <c r="M225" s="2">
        <f>TREND(Calibration!$A$2:$A$4,Calibration!$D$2:$D$4,G225)</f>
        <v>567.3033403896809</v>
      </c>
    </row>
    <row r="226" spans="1:13" x14ac:dyDescent="0.25">
      <c r="A226">
        <v>1117972</v>
      </c>
      <c r="B226">
        <v>14.338999749999999</v>
      </c>
      <c r="C226">
        <v>0.58160000999999995</v>
      </c>
      <c r="D226">
        <v>386.51901244999999</v>
      </c>
      <c r="E226">
        <v>1.8286000499999999</v>
      </c>
      <c r="F226">
        <v>1162.0279541</v>
      </c>
      <c r="G226">
        <v>1.47490001</v>
      </c>
      <c r="H226">
        <v>9.9000003020963209E+37</v>
      </c>
      <c r="K226" s="2">
        <f>TREND(Calibration!$A$2:$A$4,Calibration!$B$2:$B$4,C226)</f>
        <v>403.62911791267419</v>
      </c>
      <c r="L226" s="2">
        <f>TREND(Calibration!$A$2:$A$4,Calibration!$C$2:$C$4,E226)</f>
        <v>718.22024046640217</v>
      </c>
      <c r="M226" s="2">
        <f>TREND(Calibration!$A$2:$A$4,Calibration!$D$2:$D$4,G226)</f>
        <v>567.09785688415229</v>
      </c>
    </row>
    <row r="227" spans="1:13" x14ac:dyDescent="0.25">
      <c r="A227">
        <v>1122972</v>
      </c>
      <c r="B227">
        <v>14.274999619999999</v>
      </c>
      <c r="C227">
        <v>0.57950002</v>
      </c>
      <c r="D227">
        <v>9.9000003020963209E+37</v>
      </c>
      <c r="E227">
        <v>1.65090001</v>
      </c>
      <c r="F227">
        <v>863.71398925999995</v>
      </c>
      <c r="G227">
        <v>1.4731999600000001</v>
      </c>
      <c r="H227">
        <v>9.9000003020963209E+37</v>
      </c>
      <c r="K227" s="2">
        <f>TREND(Calibration!$A$2:$A$4,Calibration!$B$2:$B$4,C227)</f>
        <v>402.32188648699292</v>
      </c>
      <c r="L227" s="2">
        <f>TREND(Calibration!$A$2:$A$4,Calibration!$C$2:$C$4,E227)</f>
        <v>646.78508647390549</v>
      </c>
      <c r="M227" s="2">
        <f>TREND(Calibration!$A$2:$A$4,Calibration!$D$2:$D$4,G227)</f>
        <v>566.39913651937525</v>
      </c>
    </row>
    <row r="228" spans="1:13" x14ac:dyDescent="0.25">
      <c r="A228">
        <v>1127970</v>
      </c>
      <c r="B228">
        <v>14.163999560000001</v>
      </c>
      <c r="C228">
        <v>0.56269997000000005</v>
      </c>
      <c r="D228">
        <v>1278.0710449200001</v>
      </c>
      <c r="E228">
        <v>1.6800999599999999</v>
      </c>
      <c r="F228">
        <v>1015.20501709</v>
      </c>
      <c r="G228">
        <v>1.47109997</v>
      </c>
      <c r="H228">
        <v>9.9000003020963209E+37</v>
      </c>
      <c r="K228" s="2">
        <f>TREND(Calibration!$A$2:$A$4,Calibration!$B$2:$B$4,C228)</f>
        <v>391.86395415730692</v>
      </c>
      <c r="L228" s="2">
        <f>TREND(Calibration!$A$2:$A$4,Calibration!$C$2:$C$4,E228)</f>
        <v>658.52342330727481</v>
      </c>
      <c r="M228" s="2">
        <f>TREND(Calibration!$A$2:$A$4,Calibration!$D$2:$D$4,G228)</f>
        <v>565.5360408581721</v>
      </c>
    </row>
    <row r="229" spans="1:13" x14ac:dyDescent="0.25">
      <c r="A229">
        <v>1133116</v>
      </c>
      <c r="B229">
        <v>14.00300026</v>
      </c>
      <c r="C229">
        <v>0.55680001000000001</v>
      </c>
      <c r="D229">
        <v>745.30499268000005</v>
      </c>
      <c r="E229">
        <v>1.99979997</v>
      </c>
      <c r="F229">
        <v>1160.5100097699999</v>
      </c>
      <c r="G229">
        <v>1.47920001</v>
      </c>
      <c r="H229">
        <v>9.9000003020963209E+37</v>
      </c>
      <c r="K229" s="2">
        <f>TREND(Calibration!$A$2:$A$4,Calibration!$B$2:$B$4,C229)</f>
        <v>388.19126375294178</v>
      </c>
      <c r="L229" s="2">
        <f>TREND(Calibration!$A$2:$A$4,Calibration!$C$2:$C$4,E229)</f>
        <v>787.04235580584225</v>
      </c>
      <c r="M229" s="2">
        <f>TREND(Calibration!$A$2:$A$4,Calibration!$D$2:$D$4,G229)</f>
        <v>568.8651564156612</v>
      </c>
    </row>
    <row r="230" spans="1:13" x14ac:dyDescent="0.25">
      <c r="A230">
        <v>1137983</v>
      </c>
      <c r="B230">
        <v>13.897999759999999</v>
      </c>
      <c r="C230">
        <v>0.56160003000000003</v>
      </c>
      <c r="D230">
        <v>684.57000731999995</v>
      </c>
      <c r="E230">
        <v>1.74380004</v>
      </c>
      <c r="F230">
        <v>851.67297363</v>
      </c>
      <c r="G230">
        <v>1.47920001</v>
      </c>
      <c r="H230">
        <v>9.9000003020963209E+37</v>
      </c>
      <c r="K230" s="2">
        <f>TREND(Calibration!$A$2:$A$4,Calibration!$B$2:$B$4,C230)</f>
        <v>391.17924797567559</v>
      </c>
      <c r="L230" s="2">
        <f>TREND(Calibration!$A$2:$A$4,Calibration!$C$2:$C$4,E230)</f>
        <v>684.13076151684618</v>
      </c>
      <c r="M230" s="2">
        <f>TREND(Calibration!$A$2:$A$4,Calibration!$D$2:$D$4,G230)</f>
        <v>568.8651564156612</v>
      </c>
    </row>
    <row r="231" spans="1:13" x14ac:dyDescent="0.25">
      <c r="A231">
        <v>1143077</v>
      </c>
      <c r="B231">
        <v>13.829999920000001</v>
      </c>
      <c r="C231">
        <v>0.56650001000000005</v>
      </c>
      <c r="D231">
        <v>1148.5880127</v>
      </c>
      <c r="E231">
        <v>1.6773999900000001</v>
      </c>
      <c r="F231">
        <v>680.13800048999997</v>
      </c>
      <c r="G231">
        <v>1.4813000000000001</v>
      </c>
      <c r="H231">
        <v>9.9000003020963209E+37</v>
      </c>
      <c r="K231" s="2">
        <f>TREND(Calibration!$A$2:$A$4,Calibration!$B$2:$B$4,C231)</f>
        <v>394.22945671057909</v>
      </c>
      <c r="L231" s="2">
        <f>TREND(Calibration!$A$2:$A$4,Calibration!$C$2:$C$4,E231)</f>
        <v>657.43803934942594</v>
      </c>
      <c r="M231" s="2">
        <f>TREND(Calibration!$A$2:$A$4,Calibration!$D$2:$D$4,G231)</f>
        <v>569.72825207686435</v>
      </c>
    </row>
    <row r="232" spans="1:13" x14ac:dyDescent="0.25">
      <c r="A232">
        <v>1147971</v>
      </c>
      <c r="B232">
        <v>13.86200047</v>
      </c>
      <c r="C232">
        <v>0.56059998</v>
      </c>
      <c r="D232">
        <v>800.54101562000005</v>
      </c>
      <c r="E232">
        <v>1.73730004</v>
      </c>
      <c r="F232">
        <v>1093.79504395</v>
      </c>
      <c r="G232">
        <v>1.48029995</v>
      </c>
      <c r="H232">
        <v>9.9000003020963209E+37</v>
      </c>
      <c r="K232" s="2">
        <f>TREND(Calibration!$A$2:$A$4,Calibration!$B$2:$B$4,C232)</f>
        <v>390.55672273162554</v>
      </c>
      <c r="L232" s="2">
        <f>TREND(Calibration!$A$2:$A$4,Calibration!$C$2:$C$4,E232)</f>
        <v>681.51777110361263</v>
      </c>
      <c r="M232" s="2">
        <f>TREND(Calibration!$A$2:$A$4,Calibration!$D$2:$D$4,G232)</f>
        <v>569.31723163582114</v>
      </c>
    </row>
    <row r="233" spans="1:13" x14ac:dyDescent="0.25">
      <c r="A233">
        <v>1153078</v>
      </c>
      <c r="B233">
        <v>13.95300007</v>
      </c>
      <c r="C233">
        <v>0.55620002999999996</v>
      </c>
      <c r="D233">
        <v>9.9000003020963209E+37</v>
      </c>
      <c r="E233">
        <v>1.86960006</v>
      </c>
      <c r="F233">
        <v>715</v>
      </c>
      <c r="G233">
        <v>1.4835</v>
      </c>
      <c r="H233">
        <v>9.9000003020963209E+37</v>
      </c>
      <c r="K233" s="2">
        <f>TREND(Calibration!$A$2:$A$4,Calibration!$B$2:$B$4,C233)</f>
        <v>387.81777973121768</v>
      </c>
      <c r="L233" s="2">
        <f>TREND(Calibration!$A$2:$A$4,Calibration!$C$2:$C$4,E233)</f>
        <v>734.70218401601483</v>
      </c>
      <c r="M233" s="2">
        <f>TREND(Calibration!$A$2:$A$4,Calibration!$D$2:$D$4,G233)</f>
        <v>570.63245183717117</v>
      </c>
    </row>
    <row r="234" spans="1:13" x14ac:dyDescent="0.25">
      <c r="A234">
        <v>1158022</v>
      </c>
      <c r="B234">
        <v>14.161000250000001</v>
      </c>
      <c r="C234">
        <v>0.56540000000000001</v>
      </c>
      <c r="D234">
        <v>573.58197021000001</v>
      </c>
      <c r="E234">
        <v>1.84099996</v>
      </c>
      <c r="F234">
        <v>9.9000003020963209E+37</v>
      </c>
      <c r="G234">
        <v>1.4839999699999999</v>
      </c>
      <c r="H234">
        <v>1249.1350097699999</v>
      </c>
      <c r="K234" s="2">
        <f>TREND(Calibration!$A$2:$A$4,Calibration!$B$2:$B$4,C234)</f>
        <v>393.54470695435941</v>
      </c>
      <c r="L234" s="2">
        <f>TREND(Calibration!$A$2:$A$4,Calibration!$C$2:$C$4,E234)</f>
        <v>723.20498599793439</v>
      </c>
      <c r="M234" s="2">
        <f>TREND(Calibration!$A$2:$A$4,Calibration!$D$2:$D$4,G234)</f>
        <v>570.83793945269872</v>
      </c>
    </row>
    <row r="235" spans="1:13" x14ac:dyDescent="0.25">
      <c r="A235">
        <v>1163022</v>
      </c>
      <c r="B235">
        <v>14.321999549999999</v>
      </c>
      <c r="C235">
        <v>0.57300001</v>
      </c>
      <c r="D235">
        <v>1058.5949707</v>
      </c>
      <c r="E235">
        <v>1.72109997</v>
      </c>
      <c r="F235">
        <v>1233.07995605</v>
      </c>
      <c r="G235">
        <v>1.4813000000000001</v>
      </c>
      <c r="H235">
        <v>9.9000003020963209E+37</v>
      </c>
      <c r="K235" s="2">
        <f>TREND(Calibration!$A$2:$A$4,Calibration!$B$2:$B$4,C235)</f>
        <v>398.2756684863154</v>
      </c>
      <c r="L235" s="2">
        <f>TREND(Calibration!$A$2:$A$4,Calibration!$C$2:$C$4,E235)</f>
        <v>675.00536685688746</v>
      </c>
      <c r="M235" s="2">
        <f>TREND(Calibration!$A$2:$A$4,Calibration!$D$2:$D$4,G235)</f>
        <v>569.72825207686435</v>
      </c>
    </row>
    <row r="236" spans="1:13" x14ac:dyDescent="0.25">
      <c r="A236">
        <v>1167991</v>
      </c>
      <c r="B236">
        <v>14.399999619999999</v>
      </c>
      <c r="C236">
        <v>0.57300001</v>
      </c>
      <c r="D236">
        <v>1210.3919677700001</v>
      </c>
      <c r="E236">
        <v>1.6315000099999999</v>
      </c>
      <c r="F236">
        <v>1308.3790283200001</v>
      </c>
      <c r="G236">
        <v>1.4818999799999999</v>
      </c>
      <c r="H236">
        <v>9.9000003020963209E+37</v>
      </c>
      <c r="K236" s="2">
        <f>TREND(Calibration!$A$2:$A$4,Calibration!$B$2:$B$4,C236)</f>
        <v>398.2756684863154</v>
      </c>
      <c r="L236" s="2">
        <f>TREND(Calibration!$A$2:$A$4,Calibration!$C$2:$C$4,E236)</f>
        <v>638.98631508671588</v>
      </c>
      <c r="M236" s="2">
        <f>TREND(Calibration!$A$2:$A$4,Calibration!$D$2:$D$4,G236)</f>
        <v>569.97484379149557</v>
      </c>
    </row>
    <row r="237" spans="1:13" x14ac:dyDescent="0.25">
      <c r="A237">
        <v>1173069</v>
      </c>
      <c r="B237">
        <v>14.38399982</v>
      </c>
      <c r="C237">
        <v>0.55459999999999998</v>
      </c>
      <c r="D237">
        <v>1316.04199219</v>
      </c>
      <c r="E237">
        <v>1.7135000199999999</v>
      </c>
      <c r="F237">
        <v>1095.6550293</v>
      </c>
      <c r="G237">
        <v>1.47860003</v>
      </c>
      <c r="H237">
        <v>9.9000003020963209E+37</v>
      </c>
      <c r="K237" s="2">
        <f>TREND(Calibration!$A$2:$A$4,Calibration!$B$2:$B$4,C237)</f>
        <v>386.82177046544365</v>
      </c>
      <c r="L237" s="2">
        <f>TREND(Calibration!$A$2:$A$4,Calibration!$C$2:$C$4,E237)</f>
        <v>671.95019816595595</v>
      </c>
      <c r="M237" s="2">
        <f>TREND(Calibration!$A$2:$A$4,Calibration!$D$2:$D$4,G237)</f>
        <v>568.61856470102987</v>
      </c>
    </row>
    <row r="238" spans="1:13" x14ac:dyDescent="0.25">
      <c r="A238">
        <v>1177978</v>
      </c>
      <c r="B238">
        <v>14.29599953</v>
      </c>
      <c r="C238">
        <v>0.57569999000000005</v>
      </c>
      <c r="D238">
        <v>614.13201904000005</v>
      </c>
      <c r="E238">
        <v>1.7659000199999999</v>
      </c>
      <c r="F238">
        <v>1361.5109863299999</v>
      </c>
      <c r="G238">
        <v>1.4770000000000001</v>
      </c>
      <c r="H238">
        <v>1364.8580322299999</v>
      </c>
      <c r="K238" s="2">
        <f>TREND(Calibration!$A$2:$A$4,Calibration!$B$2:$B$4,C238)</f>
        <v>399.95639015866197</v>
      </c>
      <c r="L238" s="2">
        <f>TREND(Calibration!$A$2:$A$4,Calibration!$C$2:$C$4,E238)</f>
        <v>693.0149208818699</v>
      </c>
      <c r="M238" s="2">
        <f>TREND(Calibration!$A$2:$A$4,Calibration!$D$2:$D$4,G238)</f>
        <v>567.96095254535544</v>
      </c>
    </row>
    <row r="239" spans="1:13" x14ac:dyDescent="0.25">
      <c r="A239">
        <v>1182972</v>
      </c>
      <c r="B239">
        <v>14.123999599999999</v>
      </c>
      <c r="C239">
        <v>0.55889999999999995</v>
      </c>
      <c r="D239">
        <v>1026.6369628899999</v>
      </c>
      <c r="E239">
        <v>1.72969997</v>
      </c>
      <c r="F239">
        <v>853.05401611000002</v>
      </c>
      <c r="G239">
        <v>1.4775999799999999</v>
      </c>
      <c r="H239">
        <v>9.9000003020963209E+37</v>
      </c>
      <c r="K239" s="2">
        <f>TREND(Calibration!$A$2:$A$4,Calibration!$B$2:$B$4,C239)</f>
        <v>389.49849517862305</v>
      </c>
      <c r="L239" s="2">
        <f>TREND(Calibration!$A$2:$A$4,Calibration!$C$2:$C$4,E239)</f>
        <v>678.46255417285806</v>
      </c>
      <c r="M239" s="2">
        <f>TREND(Calibration!$A$2:$A$4,Calibration!$D$2:$D$4,G239)</f>
        <v>568.20754425998666</v>
      </c>
    </row>
    <row r="240" spans="1:13" x14ac:dyDescent="0.25">
      <c r="A240">
        <v>1187984</v>
      </c>
      <c r="B240">
        <v>13.95600033</v>
      </c>
      <c r="C240">
        <v>0.57459998000000001</v>
      </c>
      <c r="D240">
        <v>655.77502441000001</v>
      </c>
      <c r="E240">
        <v>1.7676000599999999</v>
      </c>
      <c r="F240">
        <v>979.97900390999996</v>
      </c>
      <c r="G240">
        <v>1.4808000299999999</v>
      </c>
      <c r="H240">
        <v>9.9000003020963209E+37</v>
      </c>
      <c r="K240" s="2">
        <f>TREND(Calibration!$A$2:$A$4,Calibration!$B$2:$B$4,C240)</f>
        <v>399.2716404024423</v>
      </c>
      <c r="L240" s="2">
        <f>TREND(Calibration!$A$2:$A$4,Calibration!$C$2:$C$4,E240)</f>
        <v>693.69833445450274</v>
      </c>
      <c r="M240" s="2">
        <f>TREND(Calibration!$A$2:$A$4,Calibration!$D$2:$D$4,G240)</f>
        <v>569.52276446133669</v>
      </c>
    </row>
    <row r="241" spans="1:13" x14ac:dyDescent="0.25">
      <c r="A241">
        <v>1193069</v>
      </c>
      <c r="B241">
        <v>13.79399967</v>
      </c>
      <c r="C241">
        <v>0.56969999999999998</v>
      </c>
      <c r="D241">
        <v>1119.2729492200001</v>
      </c>
      <c r="E241">
        <v>1.7816000000000001</v>
      </c>
      <c r="F241">
        <v>1222.5319824200001</v>
      </c>
      <c r="G241">
        <v>1.4813000000000001</v>
      </c>
      <c r="H241">
        <v>9.9000003020963209E+37</v>
      </c>
      <c r="K241" s="2">
        <f>TREND(Calibration!$A$2:$A$4,Calibration!$B$2:$B$4,C241)</f>
        <v>396.22143166753881</v>
      </c>
      <c r="L241" s="2">
        <f>TREND(Calibration!$A$2:$A$4,Calibration!$C$2:$C$4,E241)</f>
        <v>699.32628968617144</v>
      </c>
      <c r="M241" s="2">
        <f>TREND(Calibration!$A$2:$A$4,Calibration!$D$2:$D$4,G241)</f>
        <v>569.72825207686435</v>
      </c>
    </row>
    <row r="242" spans="1:13" x14ac:dyDescent="0.25">
      <c r="A242">
        <v>1198221</v>
      </c>
      <c r="B242">
        <v>13.803000450000001</v>
      </c>
      <c r="C242">
        <v>0.57300001</v>
      </c>
      <c r="D242">
        <v>888.60797118999994</v>
      </c>
      <c r="E242">
        <v>1.69029999</v>
      </c>
      <c r="F242">
        <v>1314.1850585899999</v>
      </c>
      <c r="G242">
        <v>1.47860003</v>
      </c>
      <c r="H242">
        <v>9.9000003020963209E+37</v>
      </c>
      <c r="K242" s="2">
        <f>TREND(Calibration!$A$2:$A$4,Calibration!$B$2:$B$4,C242)</f>
        <v>398.2756684863154</v>
      </c>
      <c r="L242" s="2">
        <f>TREND(Calibration!$A$2:$A$4,Calibration!$C$2:$C$4,E242)</f>
        <v>662.62382032338178</v>
      </c>
      <c r="M242" s="2">
        <f>TREND(Calibration!$A$2:$A$4,Calibration!$D$2:$D$4,G242)</f>
        <v>568.61856470102987</v>
      </c>
    </row>
    <row r="243" spans="1:13" x14ac:dyDescent="0.25">
      <c r="A243">
        <v>1202989</v>
      </c>
      <c r="B243">
        <v>13.90100002</v>
      </c>
      <c r="C243">
        <v>0.56059998</v>
      </c>
      <c r="D243">
        <v>1325.8149414100001</v>
      </c>
      <c r="E243">
        <v>1.70379996</v>
      </c>
      <c r="F243">
        <v>812.00402831999997</v>
      </c>
      <c r="G243">
        <v>1.4851000299999999</v>
      </c>
      <c r="H243">
        <v>9.9000003020963209E+37</v>
      </c>
      <c r="K243" s="2">
        <f>TREND(Calibration!$A$2:$A$4,Calibration!$B$2:$B$4,C243)</f>
        <v>390.55672273162554</v>
      </c>
      <c r="L243" s="2">
        <f>TREND(Calibration!$A$2:$A$4,Calibration!$C$2:$C$4,E243)</f>
        <v>668.05078835244967</v>
      </c>
      <c r="M243" s="2">
        <f>TREND(Calibration!$A$2:$A$4,Calibration!$D$2:$D$4,G243)</f>
        <v>571.2900639928456</v>
      </c>
    </row>
    <row r="244" spans="1:13" x14ac:dyDescent="0.25">
      <c r="A244">
        <v>1207971</v>
      </c>
      <c r="B244">
        <v>14.10499954</v>
      </c>
      <c r="C244">
        <v>0.57779997999999999</v>
      </c>
      <c r="D244">
        <v>991.92199706999997</v>
      </c>
      <c r="E244">
        <v>1.6833000199999999</v>
      </c>
      <c r="F244">
        <v>810.37701416000004</v>
      </c>
      <c r="G244">
        <v>1.4830000400000001</v>
      </c>
      <c r="H244">
        <v>9.9000003020963209E+37</v>
      </c>
      <c r="K244" s="2">
        <f>TREND(Calibration!$A$2:$A$4,Calibration!$B$2:$B$4,C244)</f>
        <v>401.26362158434324</v>
      </c>
      <c r="L244" s="2">
        <f>TREND(Calibration!$A$2:$A$4,Calibration!$C$2:$C$4,E244)</f>
        <v>659.80984270754743</v>
      </c>
      <c r="M244" s="2">
        <f>TREND(Calibration!$A$2:$A$4,Calibration!$D$2:$D$4,G244)</f>
        <v>570.42696833164257</v>
      </c>
    </row>
    <row r="245" spans="1:13" x14ac:dyDescent="0.25">
      <c r="A245">
        <v>1212978</v>
      </c>
      <c r="B245">
        <v>14.29300022</v>
      </c>
      <c r="C245">
        <v>0.56220000999999997</v>
      </c>
      <c r="D245">
        <v>1256.69494629</v>
      </c>
      <c r="E245">
        <v>1.68169999</v>
      </c>
      <c r="F245">
        <v>826.43701171999999</v>
      </c>
      <c r="G245">
        <v>1.4894000300000001</v>
      </c>
      <c r="H245">
        <v>9.9000003020963209E+37</v>
      </c>
      <c r="K245" s="2">
        <f>TREND(Calibration!$A$2:$A$4,Calibration!$B$2:$B$4,C245)</f>
        <v>391.55273199739963</v>
      </c>
      <c r="L245" s="2">
        <f>TREND(Calibration!$A$2:$A$4,Calibration!$C$2:$C$4,E245)</f>
        <v>659.16663300741118</v>
      </c>
      <c r="M245" s="2">
        <f>TREND(Calibration!$A$2:$A$4,Calibration!$D$2:$D$4,G245)</f>
        <v>573.05736352435463</v>
      </c>
    </row>
    <row r="246" spans="1:13" x14ac:dyDescent="0.25">
      <c r="A246">
        <v>1217971</v>
      </c>
      <c r="B246">
        <v>14.40699959</v>
      </c>
      <c r="C246">
        <v>0.57840002000000001</v>
      </c>
      <c r="D246">
        <v>606.61499022999999</v>
      </c>
      <c r="E246">
        <v>1.7059999699999999</v>
      </c>
      <c r="F246">
        <v>1366.2170410199999</v>
      </c>
      <c r="G246">
        <v>1.48730004</v>
      </c>
      <c r="H246">
        <v>1299.44299316</v>
      </c>
      <c r="K246" s="2">
        <f>TREND(Calibration!$A$2:$A$4,Calibration!$B$2:$B$4,C246)</f>
        <v>401.63714295571447</v>
      </c>
      <c r="L246" s="2">
        <f>TREND(Calibration!$A$2:$A$4,Calibration!$C$2:$C$4,E246)</f>
        <v>668.9351891276832</v>
      </c>
      <c r="M246" s="2">
        <f>TREND(Calibration!$A$2:$A$4,Calibration!$D$2:$D$4,G246)</f>
        <v>572.19426786315148</v>
      </c>
    </row>
    <row r="247" spans="1:13" x14ac:dyDescent="0.25">
      <c r="A247">
        <v>1222976</v>
      </c>
      <c r="B247">
        <v>14.37199974</v>
      </c>
      <c r="C247">
        <v>0.58219999</v>
      </c>
      <c r="D247">
        <v>944.20300293000003</v>
      </c>
      <c r="E247">
        <v>1.7145999700000001</v>
      </c>
      <c r="F247">
        <v>1251.2110595700001</v>
      </c>
      <c r="G247">
        <v>1.4894000300000001</v>
      </c>
      <c r="H247">
        <v>9.9000003020963209E+37</v>
      </c>
      <c r="K247" s="2">
        <f>TREND(Calibration!$A$2:$A$4,Calibration!$B$2:$B$4,C247)</f>
        <v>404.00260193439829</v>
      </c>
      <c r="L247" s="2">
        <f>TREND(Calibration!$A$2:$A$4,Calibration!$C$2:$C$4,E247)</f>
        <v>672.39237644365392</v>
      </c>
      <c r="M247" s="2">
        <f>TREND(Calibration!$A$2:$A$4,Calibration!$D$2:$D$4,G247)</f>
        <v>573.05736352435463</v>
      </c>
    </row>
    <row r="248" spans="1:13" x14ac:dyDescent="0.25">
      <c r="A248">
        <v>1227981</v>
      </c>
      <c r="B248">
        <v>14.24199963</v>
      </c>
      <c r="C248">
        <v>0.57029998000000004</v>
      </c>
      <c r="D248">
        <v>9.9000003020963209E+37</v>
      </c>
      <c r="E248">
        <v>1.77890003</v>
      </c>
      <c r="F248">
        <v>705.92401123000002</v>
      </c>
      <c r="G248">
        <v>1.4861999800000001</v>
      </c>
      <c r="H248">
        <v>9.9000003020963209E+37</v>
      </c>
      <c r="K248" s="2">
        <f>TREND(Calibration!$A$2:$A$4,Calibration!$B$2:$B$4,C248)</f>
        <v>396.5949156892629</v>
      </c>
      <c r="L248" s="2">
        <f>TREND(Calibration!$A$2:$A$4,Calibration!$C$2:$C$4,E248)</f>
        <v>698.24090572832245</v>
      </c>
      <c r="M248" s="2">
        <f>TREND(Calibration!$A$2:$A$4,Calibration!$D$2:$D$4,G248)</f>
        <v>571.7421433230046</v>
      </c>
    </row>
    <row r="249" spans="1:13" x14ac:dyDescent="0.25">
      <c r="A249">
        <v>1233001</v>
      </c>
      <c r="B249">
        <v>14.12800026</v>
      </c>
      <c r="C249">
        <v>0.58380001999999998</v>
      </c>
      <c r="D249">
        <v>717.74902343999997</v>
      </c>
      <c r="E249">
        <v>1.68649995</v>
      </c>
      <c r="F249">
        <v>1028.85705566</v>
      </c>
      <c r="G249">
        <v>1.4813000000000001</v>
      </c>
      <c r="H249">
        <v>1344.81799316</v>
      </c>
      <c r="K249" s="2">
        <f>TREND(Calibration!$A$2:$A$4,Calibration!$B$2:$B$4,C249)</f>
        <v>404.99861120017232</v>
      </c>
      <c r="L249" s="2">
        <f>TREND(Calibration!$A$2:$A$4,Calibration!$C$2:$C$4,E249)</f>
        <v>661.09620984801188</v>
      </c>
      <c r="M249" s="2">
        <f>TREND(Calibration!$A$2:$A$4,Calibration!$D$2:$D$4,G249)</f>
        <v>569.72825207686435</v>
      </c>
    </row>
    <row r="250" spans="1:13" x14ac:dyDescent="0.25">
      <c r="A250">
        <v>1237982</v>
      </c>
      <c r="B250">
        <v>13.98499966</v>
      </c>
      <c r="C250">
        <v>0.56870001999999997</v>
      </c>
      <c r="D250">
        <v>9.9000003020963209E+37</v>
      </c>
      <c r="E250">
        <v>1.66820002</v>
      </c>
      <c r="F250">
        <v>866.41400146000001</v>
      </c>
      <c r="G250">
        <v>1.4839999699999999</v>
      </c>
      <c r="H250">
        <v>9.9000003020963209E+37</v>
      </c>
      <c r="K250" s="2">
        <f>TREND(Calibration!$A$2:$A$4,Calibration!$B$2:$B$4,C250)</f>
        <v>395.59894999807716</v>
      </c>
      <c r="L250" s="2">
        <f>TREND(Calibration!$A$2:$A$4,Calibration!$C$2:$C$4,E250)</f>
        <v>653.73966497834328</v>
      </c>
      <c r="M250" s="2">
        <f>TREND(Calibration!$A$2:$A$4,Calibration!$D$2:$D$4,G250)</f>
        <v>570.83793945269872</v>
      </c>
    </row>
    <row r="251" spans="1:13" x14ac:dyDescent="0.25">
      <c r="A251">
        <v>1243002</v>
      </c>
      <c r="B251">
        <v>13.85499954</v>
      </c>
      <c r="C251">
        <v>0.57569999000000005</v>
      </c>
      <c r="D251">
        <v>934.44097899999997</v>
      </c>
      <c r="E251">
        <v>1.86960006</v>
      </c>
      <c r="F251">
        <v>1131.5040283200001</v>
      </c>
      <c r="G251">
        <v>1.48730004</v>
      </c>
      <c r="H251">
        <v>9.9000003020963209E+37</v>
      </c>
      <c r="K251" s="2">
        <f>TREND(Calibration!$A$2:$A$4,Calibration!$B$2:$B$4,C251)</f>
        <v>399.95639015866197</v>
      </c>
      <c r="L251" s="2">
        <f>TREND(Calibration!$A$2:$A$4,Calibration!$C$2:$C$4,E251)</f>
        <v>734.70218401601483</v>
      </c>
      <c r="M251" s="2">
        <f>TREND(Calibration!$A$2:$A$4,Calibration!$D$2:$D$4,G251)</f>
        <v>572.19426786315148</v>
      </c>
    </row>
    <row r="252" spans="1:13" x14ac:dyDescent="0.25">
      <c r="A252">
        <v>1247970</v>
      </c>
      <c r="B252">
        <v>13.85499954</v>
      </c>
      <c r="C252">
        <v>0.57779997999999999</v>
      </c>
      <c r="D252">
        <v>1124.0720214800001</v>
      </c>
      <c r="E252">
        <v>1.7098</v>
      </c>
      <c r="F252">
        <v>1027.8239746100001</v>
      </c>
      <c r="G252">
        <v>1.4839999699999999</v>
      </c>
      <c r="H252">
        <v>9.9000003020963209E+37</v>
      </c>
      <c r="K252" s="2">
        <f>TREND(Calibration!$A$2:$A$4,Calibration!$B$2:$B$4,C252)</f>
        <v>401.26362158434324</v>
      </c>
      <c r="L252" s="2">
        <f>TREND(Calibration!$A$2:$A$4,Calibration!$C$2:$C$4,E252)</f>
        <v>670.46279558306787</v>
      </c>
      <c r="M252" s="2">
        <f>TREND(Calibration!$A$2:$A$4,Calibration!$D$2:$D$4,G252)</f>
        <v>570.83793945269872</v>
      </c>
    </row>
    <row r="253" spans="1:13" x14ac:dyDescent="0.25">
      <c r="A253">
        <v>1252976</v>
      </c>
      <c r="B253">
        <v>14.001000400000001</v>
      </c>
      <c r="C253">
        <v>0.57509999999999994</v>
      </c>
      <c r="D253">
        <v>487.29598999000001</v>
      </c>
      <c r="E253">
        <v>1.71080005</v>
      </c>
      <c r="F253">
        <v>9.9000003020963209E+37</v>
      </c>
      <c r="G253">
        <v>1.4835</v>
      </c>
      <c r="H253">
        <v>9.9000003020963209E+37</v>
      </c>
      <c r="K253" s="2">
        <f>TREND(Calibration!$A$2:$A$4,Calibration!$B$2:$B$4,C253)</f>
        <v>399.58289991199666</v>
      </c>
      <c r="L253" s="2">
        <f>TREND(Calibration!$A$2:$A$4,Calibration!$C$2:$C$4,E253)</f>
        <v>670.86481420810696</v>
      </c>
      <c r="M253" s="2">
        <f>TREND(Calibration!$A$2:$A$4,Calibration!$D$2:$D$4,G253)</f>
        <v>570.63245183717117</v>
      </c>
    </row>
    <row r="254" spans="1:13" x14ac:dyDescent="0.25">
      <c r="A254">
        <v>1258006</v>
      </c>
      <c r="B254">
        <v>14.10900021</v>
      </c>
      <c r="C254">
        <v>0.58160000999999995</v>
      </c>
      <c r="D254">
        <v>1111.4980468700001</v>
      </c>
      <c r="E254">
        <v>1.78209996</v>
      </c>
      <c r="F254">
        <v>1254.5300293</v>
      </c>
      <c r="G254">
        <v>1.48029995</v>
      </c>
      <c r="H254">
        <v>9.9000003020963209E+37</v>
      </c>
      <c r="K254" s="2">
        <f>TREND(Calibration!$A$2:$A$4,Calibration!$B$2:$B$4,C254)</f>
        <v>403.62911791267419</v>
      </c>
      <c r="L254" s="2">
        <f>TREND(Calibration!$A$2:$A$4,Calibration!$C$2:$C$4,E254)</f>
        <v>699.52727286878678</v>
      </c>
      <c r="M254" s="2">
        <f>TREND(Calibration!$A$2:$A$4,Calibration!$D$2:$D$4,G254)</f>
        <v>569.31723163582114</v>
      </c>
    </row>
    <row r="255" spans="1:13" x14ac:dyDescent="0.25">
      <c r="A255">
        <v>1262972</v>
      </c>
      <c r="B255">
        <v>14.248999599999999</v>
      </c>
      <c r="C255">
        <v>0.58109999000000001</v>
      </c>
      <c r="D255">
        <v>1161.34997559</v>
      </c>
      <c r="E255">
        <v>1.91550004</v>
      </c>
      <c r="F255">
        <v>9.9000003020963209E+37</v>
      </c>
      <c r="G255">
        <v>1.47650003</v>
      </c>
      <c r="H255">
        <v>9.9000003020963209E+37</v>
      </c>
      <c r="K255" s="2">
        <f>TREND(Calibration!$A$2:$A$4,Calibration!$B$2:$B$4,C255)</f>
        <v>403.31785840311983</v>
      </c>
      <c r="L255" s="2">
        <f>TREND(Calibration!$A$2:$A$4,Calibration!$C$2:$C$4,E255)</f>
        <v>753.15390827872466</v>
      </c>
      <c r="M255" s="2">
        <f>TREND(Calibration!$A$2:$A$4,Calibration!$D$2:$D$4,G255)</f>
        <v>567.75546492982778</v>
      </c>
    </row>
    <row r="256" spans="1:13" x14ac:dyDescent="0.25">
      <c r="A256">
        <v>1267983</v>
      </c>
      <c r="B256">
        <v>14.375</v>
      </c>
      <c r="C256">
        <v>0.56870001999999997</v>
      </c>
      <c r="D256">
        <v>942.05798340000001</v>
      </c>
      <c r="E256">
        <v>1.70270002</v>
      </c>
      <c r="F256">
        <v>1224.0770263700001</v>
      </c>
      <c r="G256">
        <v>1.4861999800000001</v>
      </c>
      <c r="H256">
        <v>9.9000003020963209E+37</v>
      </c>
      <c r="K256" s="2">
        <f>TREND(Calibration!$A$2:$A$4,Calibration!$B$2:$B$4,C256)</f>
        <v>395.59894999807716</v>
      </c>
      <c r="L256" s="2">
        <f>TREND(Calibration!$A$2:$A$4,Calibration!$C$2:$C$4,E256)</f>
        <v>667.60861409473705</v>
      </c>
      <c r="M256" s="2">
        <f>TREND(Calibration!$A$2:$A$4,Calibration!$D$2:$D$4,G256)</f>
        <v>571.7421433230046</v>
      </c>
    </row>
    <row r="257" spans="1:13" x14ac:dyDescent="0.25">
      <c r="A257">
        <v>1272971</v>
      </c>
      <c r="B257">
        <v>14.4090004</v>
      </c>
      <c r="C257">
        <v>0.57840002000000001</v>
      </c>
      <c r="D257">
        <v>584.99597168000003</v>
      </c>
      <c r="E257">
        <v>1.83179998</v>
      </c>
      <c r="F257">
        <v>9.9000003020963209E+37</v>
      </c>
      <c r="G257">
        <v>1.4823999400000001</v>
      </c>
      <c r="H257">
        <v>9.9000003020963209E+37</v>
      </c>
      <c r="K257" s="2">
        <f>TREND(Calibration!$A$2:$A$4,Calibration!$B$2:$B$4,C257)</f>
        <v>401.63714295571447</v>
      </c>
      <c r="L257" s="2">
        <f>TREND(Calibration!$A$2:$A$4,Calibration!$C$2:$C$4,E257)</f>
        <v>719.50660760686662</v>
      </c>
      <c r="M257" s="2">
        <f>TREND(Calibration!$A$2:$A$4,Calibration!$D$2:$D$4,G257)</f>
        <v>570.18032729702429</v>
      </c>
    </row>
    <row r="258" spans="1:13" x14ac:dyDescent="0.25">
      <c r="A258">
        <v>1277975</v>
      </c>
      <c r="B258">
        <v>14.24699974</v>
      </c>
      <c r="C258">
        <v>0.57889997999999998</v>
      </c>
      <c r="D258">
        <v>1095.1889648399999</v>
      </c>
      <c r="E258">
        <v>1.86530006</v>
      </c>
      <c r="F258">
        <v>9.9000003020963209E+37</v>
      </c>
      <c r="G258">
        <v>1.4851000299999999</v>
      </c>
      <c r="H258">
        <v>9.9000003020963209E+37</v>
      </c>
      <c r="K258" s="2">
        <f>TREND(Calibration!$A$2:$A$4,Calibration!$B$2:$B$4,C258)</f>
        <v>401.9483651156217</v>
      </c>
      <c r="L258" s="2">
        <f>TREND(Calibration!$A$2:$A$4,Calibration!$C$2:$C$4,E258)</f>
        <v>732.97359035802947</v>
      </c>
      <c r="M258" s="2">
        <f>TREND(Calibration!$A$2:$A$4,Calibration!$D$2:$D$4,G258)</f>
        <v>571.2900639928456</v>
      </c>
    </row>
    <row r="259" spans="1:13" x14ac:dyDescent="0.25">
      <c r="A259">
        <v>1282972</v>
      </c>
      <c r="B259">
        <v>14.039999959999999</v>
      </c>
      <c r="C259">
        <v>0.57779997999999999</v>
      </c>
      <c r="D259">
        <v>1271.9029541</v>
      </c>
      <c r="E259">
        <v>2.0387000999999998</v>
      </c>
      <c r="F259">
        <v>9.9000003020963209E+37</v>
      </c>
      <c r="G259">
        <v>1.49109995</v>
      </c>
      <c r="H259">
        <v>9.9000003020963209E+37</v>
      </c>
      <c r="K259" s="2">
        <f>TREND(Calibration!$A$2:$A$4,Calibration!$B$2:$B$4,C259)</f>
        <v>401.26362158434324</v>
      </c>
      <c r="L259" s="2">
        <f>TREND(Calibration!$A$2:$A$4,Calibration!$C$2:$C$4,E259)</f>
        <v>802.68015069254079</v>
      </c>
      <c r="M259" s="2">
        <f>TREND(Calibration!$A$2:$A$4,Calibration!$D$2:$D$4,G259)</f>
        <v>573.7560304591459</v>
      </c>
    </row>
    <row r="260" spans="1:13" x14ac:dyDescent="0.25">
      <c r="A260">
        <v>1287977</v>
      </c>
      <c r="B260">
        <v>13.949000359999999</v>
      </c>
      <c r="C260">
        <v>0.58109999000000001</v>
      </c>
      <c r="D260">
        <v>370.24600220000002</v>
      </c>
      <c r="E260">
        <v>1.70650005</v>
      </c>
      <c r="F260">
        <v>9.9000003020963209E+37</v>
      </c>
      <c r="G260">
        <v>1.4883999800000001</v>
      </c>
      <c r="H260">
        <v>1213.6340332</v>
      </c>
      <c r="K260" s="2">
        <f>TREND(Calibration!$A$2:$A$4,Calibration!$B$2:$B$4,C260)</f>
        <v>403.31785840311983</v>
      </c>
      <c r="L260" s="2">
        <f>TREND(Calibration!$A$2:$A$4,Calibration!$C$2:$C$4,E260)</f>
        <v>669.13622055012172</v>
      </c>
      <c r="M260" s="2">
        <f>TREND(Calibration!$A$2:$A$4,Calibration!$D$2:$D$4,G260)</f>
        <v>572.64634308331142</v>
      </c>
    </row>
    <row r="261" spans="1:13" x14ac:dyDescent="0.25">
      <c r="A261">
        <v>1292980</v>
      </c>
      <c r="B261">
        <v>13.81000042</v>
      </c>
      <c r="C261">
        <v>0.57620000999999998</v>
      </c>
      <c r="D261">
        <v>839.01098633000004</v>
      </c>
      <c r="E261">
        <v>1.64660001</v>
      </c>
      <c r="F261">
        <v>9.9000003020963209E+37</v>
      </c>
      <c r="G261">
        <v>1.48889995</v>
      </c>
      <c r="H261">
        <v>9.9000003020963209E+37</v>
      </c>
      <c r="K261" s="2">
        <f>TREND(Calibration!$A$2:$A$4,Calibration!$B$2:$B$4,C261)</f>
        <v>400.26764966821634</v>
      </c>
      <c r="L261" s="2">
        <f>TREND(Calibration!$A$2:$A$4,Calibration!$C$2:$C$4,E261)</f>
        <v>645.05649281592025</v>
      </c>
      <c r="M261" s="2">
        <f>TREND(Calibration!$A$2:$A$4,Calibration!$D$2:$D$4,G261)</f>
        <v>572.85183069883897</v>
      </c>
    </row>
    <row r="262" spans="1:13" x14ac:dyDescent="0.25">
      <c r="A262">
        <v>1297976</v>
      </c>
      <c r="B262">
        <v>13.74699974</v>
      </c>
      <c r="C262">
        <v>0.58490001999999996</v>
      </c>
      <c r="D262">
        <v>1212.1789550799999</v>
      </c>
      <c r="E262">
        <v>1.7324999599999999</v>
      </c>
      <c r="F262">
        <v>1355.95996094</v>
      </c>
      <c r="G262">
        <v>1.4894000300000001</v>
      </c>
      <c r="H262">
        <v>9.9000003020963209E+37</v>
      </c>
      <c r="K262" s="2">
        <f>TREND(Calibration!$A$2:$A$4,Calibration!$B$2:$B$4,C262)</f>
        <v>405.68335473145078</v>
      </c>
      <c r="L262" s="2">
        <f>TREND(Calibration!$A$2:$A$4,Calibration!$C$2:$C$4,E262)</f>
        <v>679.58814602318876</v>
      </c>
      <c r="M262" s="2">
        <f>TREND(Calibration!$A$2:$A$4,Calibration!$D$2:$D$4,G262)</f>
        <v>573.05736352435463</v>
      </c>
    </row>
    <row r="263" spans="1:13" x14ac:dyDescent="0.25">
      <c r="A263">
        <v>1302975</v>
      </c>
      <c r="B263">
        <v>13.8409996</v>
      </c>
      <c r="C263">
        <v>0.58429998000000005</v>
      </c>
      <c r="D263">
        <v>1218.6180419899999</v>
      </c>
      <c r="E263">
        <v>1.81289995</v>
      </c>
      <c r="F263">
        <v>9.9000003020963209E+37</v>
      </c>
      <c r="G263">
        <v>1.4883999800000001</v>
      </c>
      <c r="H263">
        <v>9.9000003020963209E+37</v>
      </c>
      <c r="K263" s="2">
        <f>TREND(Calibration!$A$2:$A$4,Calibration!$B$2:$B$4,C263)</f>
        <v>405.30983336007961</v>
      </c>
      <c r="L263" s="2">
        <f>TREND(Calibration!$A$2:$A$4,Calibration!$C$2:$C$4,E263)</f>
        <v>711.90882342227769</v>
      </c>
      <c r="M263" s="2">
        <f>TREND(Calibration!$A$2:$A$4,Calibration!$D$2:$D$4,G263)</f>
        <v>572.64634308331142</v>
      </c>
    </row>
    <row r="264" spans="1:13" x14ac:dyDescent="0.25">
      <c r="A264">
        <v>1307988</v>
      </c>
      <c r="B264">
        <v>14.06099987</v>
      </c>
      <c r="C264">
        <v>0.57509999999999994</v>
      </c>
      <c r="D264">
        <v>816.60498046999999</v>
      </c>
      <c r="E264">
        <v>1.7059999699999999</v>
      </c>
      <c r="F264">
        <v>1183.9770507799999</v>
      </c>
      <c r="G264">
        <v>1.48730004</v>
      </c>
      <c r="H264">
        <v>9.9000003020963209E+37</v>
      </c>
      <c r="K264" s="2">
        <f>TREND(Calibration!$A$2:$A$4,Calibration!$B$2:$B$4,C264)</f>
        <v>399.58289991199666</v>
      </c>
      <c r="L264" s="2">
        <f>TREND(Calibration!$A$2:$A$4,Calibration!$C$2:$C$4,E264)</f>
        <v>668.9351891276832</v>
      </c>
      <c r="M264" s="2">
        <f>TREND(Calibration!$A$2:$A$4,Calibration!$D$2:$D$4,G264)</f>
        <v>572.19426786315148</v>
      </c>
    </row>
    <row r="265" spans="1:13" x14ac:dyDescent="0.25">
      <c r="A265">
        <v>1312978</v>
      </c>
      <c r="B265">
        <v>14.27900028</v>
      </c>
      <c r="C265">
        <v>0.58490001999999996</v>
      </c>
      <c r="D265">
        <v>460.56900023999998</v>
      </c>
      <c r="E265">
        <v>1.67470002</v>
      </c>
      <c r="F265">
        <v>9.9000003020963209E+37</v>
      </c>
      <c r="G265">
        <v>1.48730004</v>
      </c>
      <c r="H265">
        <v>1333.6899414100001</v>
      </c>
      <c r="K265" s="2">
        <f>TREND(Calibration!$A$2:$A$4,Calibration!$B$2:$B$4,C265)</f>
        <v>405.68335473145078</v>
      </c>
      <c r="L265" s="2">
        <f>TREND(Calibration!$A$2:$A$4,Calibration!$C$2:$C$4,E265)</f>
        <v>656.35265539157683</v>
      </c>
      <c r="M265" s="2">
        <f>TREND(Calibration!$A$2:$A$4,Calibration!$D$2:$D$4,G265)</f>
        <v>572.19426786315148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14.34599972</v>
      </c>
      <c r="C2">
        <v>0.58429998000000005</v>
      </c>
      <c r="D2">
        <v>1061.0169677700001</v>
      </c>
      <c r="E2">
        <v>1.6924999999999999</v>
      </c>
      <c r="F2">
        <v>1151.375</v>
      </c>
      <c r="G2">
        <v>1.4883999800000001</v>
      </c>
      <c r="H2">
        <v>9.9000003020963209E+37</v>
      </c>
      <c r="J2" s="2">
        <f>TREND(Calibration!$A$2:$A$4,Calibration!$B$2:$B$4,C2)</f>
        <v>405.30983336007961</v>
      </c>
      <c r="K2" s="2">
        <f>TREND(Calibration!$A$2:$A$4,Calibration!$C$2:$C$4,E2)</f>
        <v>663.50822109861531</v>
      </c>
      <c r="L2" s="2">
        <f>TREND(Calibration!$A$2:$A$4,Calibration!$D$2:$D$4,G2)</f>
        <v>572.64634308331142</v>
      </c>
      <c r="N2" s="2">
        <f>AVERAGE(J2:J121)</f>
        <v>400.89221098678166</v>
      </c>
    </row>
    <row r="3" spans="1:14" x14ac:dyDescent="0.25">
      <c r="A3">
        <v>5105</v>
      </c>
      <c r="B3">
        <v>14.31299973</v>
      </c>
      <c r="C3">
        <v>0.57569999000000005</v>
      </c>
      <c r="D3">
        <v>1367.5629882799999</v>
      </c>
      <c r="E3">
        <v>1.6297999599999999</v>
      </c>
      <c r="F3">
        <v>1276.1710205100001</v>
      </c>
      <c r="G3">
        <v>1.4878</v>
      </c>
      <c r="H3">
        <v>9.9000003020963209E+37</v>
      </c>
      <c r="J3" s="2">
        <f>TREND(Calibration!$A$2:$A$4,Calibration!$B$2:$B$4,C3)</f>
        <v>399.95639015866197</v>
      </c>
      <c r="K3" s="2">
        <f>TREND(Calibration!$A$2:$A$4,Calibration!$C$2:$C$4,E3)</f>
        <v>638.30289749409781</v>
      </c>
      <c r="L3" s="2">
        <f>TREND(Calibration!$A$2:$A$4,Calibration!$D$2:$D$4,G3)</f>
        <v>572.39975136868009</v>
      </c>
    </row>
    <row r="4" spans="1:14" x14ac:dyDescent="0.25">
      <c r="A4">
        <v>10070</v>
      </c>
      <c r="B4">
        <v>14.15799999</v>
      </c>
      <c r="C4">
        <v>0.57569999000000005</v>
      </c>
      <c r="D4">
        <v>1089.5620117200001</v>
      </c>
      <c r="E4">
        <v>1.7141</v>
      </c>
      <c r="F4">
        <v>1326.5689697299999</v>
      </c>
      <c r="G4">
        <v>1.4878</v>
      </c>
      <c r="H4">
        <v>9.9000003020963209E+37</v>
      </c>
      <c r="J4" s="2">
        <f>TREND(Calibration!$A$2:$A$4,Calibration!$B$2:$B$4,C4)</f>
        <v>399.95639015866197</v>
      </c>
      <c r="K4" s="2">
        <f>TREND(Calibration!$A$2:$A$4,Calibration!$C$2:$C$4,E4)</f>
        <v>672.19138924105312</v>
      </c>
      <c r="L4" s="2">
        <f>TREND(Calibration!$A$2:$A$4,Calibration!$D$2:$D$4,G4)</f>
        <v>572.39975136868009</v>
      </c>
    </row>
    <row r="5" spans="1:14" x14ac:dyDescent="0.25">
      <c r="A5">
        <v>15068</v>
      </c>
      <c r="B5">
        <v>14.041000370000001</v>
      </c>
      <c r="C5">
        <v>0.57190001000000001</v>
      </c>
      <c r="D5">
        <v>597.94201659999999</v>
      </c>
      <c r="E5">
        <v>1.95120001</v>
      </c>
      <c r="F5">
        <v>1298.54296875</v>
      </c>
      <c r="G5">
        <v>1.4770000000000001</v>
      </c>
      <c r="H5">
        <v>9.9000003020963209E+37</v>
      </c>
      <c r="J5" s="2">
        <f>TREND(Calibration!$A$2:$A$4,Calibration!$B$2:$B$4,C5)</f>
        <v>397.59092495503694</v>
      </c>
      <c r="K5" s="2">
        <f>TREND(Calibration!$A$2:$A$4,Calibration!$C$2:$C$4,E5)</f>
        <v>767.50524356529809</v>
      </c>
      <c r="L5" s="2">
        <f>TREND(Calibration!$A$2:$A$4,Calibration!$D$2:$D$4,G5)</f>
        <v>567.96095254535544</v>
      </c>
    </row>
    <row r="6" spans="1:14" x14ac:dyDescent="0.25">
      <c r="A6">
        <v>20068</v>
      </c>
      <c r="B6">
        <v>13.932000159999999</v>
      </c>
      <c r="C6">
        <v>0.57139998999999997</v>
      </c>
      <c r="D6">
        <v>623.80102538999995</v>
      </c>
      <c r="E6">
        <v>1.9543999400000001</v>
      </c>
      <c r="F6">
        <v>1009.72497559</v>
      </c>
      <c r="G6">
        <v>1.4830000400000001</v>
      </c>
      <c r="H6">
        <v>9.9000003020963209E+37</v>
      </c>
      <c r="J6" s="2">
        <f>TREND(Calibration!$A$2:$A$4,Calibration!$B$2:$B$4,C6)</f>
        <v>397.27966544548246</v>
      </c>
      <c r="K6" s="2">
        <f>TREND(Calibration!$A$2:$A$4,Calibration!$C$2:$C$4,E6)</f>
        <v>768.79161070576254</v>
      </c>
      <c r="L6" s="2">
        <f>TREND(Calibration!$A$2:$A$4,Calibration!$D$2:$D$4,G6)</f>
        <v>570.42696833164257</v>
      </c>
    </row>
    <row r="7" spans="1:14" x14ac:dyDescent="0.25">
      <c r="A7">
        <v>25090</v>
      </c>
      <c r="B7">
        <v>13.7840004</v>
      </c>
      <c r="C7">
        <v>0.58270001000000005</v>
      </c>
      <c r="D7">
        <v>937.15802001999998</v>
      </c>
      <c r="E7">
        <v>2.3357000399999999</v>
      </c>
      <c r="F7">
        <v>9.9000003020963209E+37</v>
      </c>
      <c r="G7">
        <v>1.4900000099999999</v>
      </c>
      <c r="H7">
        <v>9.9000003020963209E+37</v>
      </c>
      <c r="J7" s="2">
        <f>TREND(Calibration!$A$2:$A$4,Calibration!$B$2:$B$4,C7)</f>
        <v>404.3138614439527</v>
      </c>
      <c r="K7" s="2">
        <f>TREND(Calibration!$A$2:$A$4,Calibration!$C$2:$C$4,E7)</f>
        <v>922.0736885311494</v>
      </c>
      <c r="L7" s="2">
        <f>TREND(Calibration!$A$2:$A$4,Calibration!$D$2:$D$4,G7)</f>
        <v>573.30395523898585</v>
      </c>
    </row>
    <row r="8" spans="1:14" x14ac:dyDescent="0.25">
      <c r="A8">
        <v>30077</v>
      </c>
      <c r="B8">
        <v>13.777000429999999</v>
      </c>
      <c r="C8">
        <v>0.57730000999999997</v>
      </c>
      <c r="D8">
        <v>1353.8220214800001</v>
      </c>
      <c r="E8">
        <v>3.1500999900000002</v>
      </c>
      <c r="F8">
        <v>9.9000003020963209E+37</v>
      </c>
      <c r="G8">
        <v>1.48889995</v>
      </c>
      <c r="H8">
        <v>9.9000003020963209E+37</v>
      </c>
      <c r="J8" s="2">
        <f>TREND(Calibration!$A$2:$A$4,Calibration!$B$2:$B$4,C8)</f>
        <v>400.95239319949479</v>
      </c>
      <c r="K8" s="2">
        <f>TREND(Calibration!$A$2:$A$4,Calibration!$C$2:$C$4,E8)</f>
        <v>1249.4612672831386</v>
      </c>
      <c r="L8" s="2">
        <f>TREND(Calibration!$A$2:$A$4,Calibration!$D$2:$D$4,G8)</f>
        <v>572.85183069883897</v>
      </c>
    </row>
    <row r="9" spans="1:14" x14ac:dyDescent="0.25">
      <c r="A9">
        <v>35072</v>
      </c>
      <c r="B9">
        <v>13.949000359999999</v>
      </c>
      <c r="C9">
        <v>0.56330000999999996</v>
      </c>
      <c r="D9">
        <v>842.95001220999995</v>
      </c>
      <c r="E9">
        <v>2.68239999</v>
      </c>
      <c r="F9">
        <v>9.9000003020963209E+37</v>
      </c>
      <c r="G9">
        <v>1.48889995</v>
      </c>
      <c r="H9">
        <v>792.65399170000001</v>
      </c>
      <c r="J9" s="2">
        <f>TREND(Calibration!$A$2:$A$4,Calibration!$B$2:$B$4,C9)</f>
        <v>392.23747552867803</v>
      </c>
      <c r="K9" s="2">
        <f>TREND(Calibration!$A$2:$A$4,Calibration!$C$2:$C$4,E9)</f>
        <v>1061.4465570878526</v>
      </c>
      <c r="L9" s="2">
        <f>TREND(Calibration!$A$2:$A$4,Calibration!$D$2:$D$4,G9)</f>
        <v>572.85183069883897</v>
      </c>
    </row>
    <row r="10" spans="1:14" x14ac:dyDescent="0.25">
      <c r="A10">
        <v>40104</v>
      </c>
      <c r="B10">
        <v>14.12699986</v>
      </c>
      <c r="C10">
        <v>0.57950002</v>
      </c>
      <c r="D10">
        <v>494.84698486000002</v>
      </c>
      <c r="E10">
        <v>2.7228999100000002</v>
      </c>
      <c r="F10">
        <v>9.9000003020963209E+37</v>
      </c>
      <c r="G10">
        <v>1.48730004</v>
      </c>
      <c r="H10">
        <v>9.9000003020963209E+37</v>
      </c>
      <c r="J10" s="2">
        <f>TREND(Calibration!$A$2:$A$4,Calibration!$B$2:$B$4,C10)</f>
        <v>402.32188648699292</v>
      </c>
      <c r="K10" s="2">
        <f>TREND(Calibration!$A$2:$A$4,Calibration!$C$2:$C$4,E10)</f>
        <v>1077.7274651950415</v>
      </c>
      <c r="L10" s="2">
        <f>TREND(Calibration!$A$2:$A$4,Calibration!$D$2:$D$4,G10)</f>
        <v>572.19426786315148</v>
      </c>
    </row>
    <row r="11" spans="1:14" x14ac:dyDescent="0.25">
      <c r="A11">
        <v>45082</v>
      </c>
      <c r="B11">
        <v>14.24400043</v>
      </c>
      <c r="C11">
        <v>0.56650001000000005</v>
      </c>
      <c r="D11">
        <v>9.9000003020963209E+37</v>
      </c>
      <c r="E11">
        <v>2.3194999699999999</v>
      </c>
      <c r="F11">
        <v>1295.44299316</v>
      </c>
      <c r="G11">
        <v>1.4839999699999999</v>
      </c>
      <c r="H11">
        <v>9.9000003020963209E+37</v>
      </c>
      <c r="J11" s="2">
        <f>TREND(Calibration!$A$2:$A$4,Calibration!$B$2:$B$4,C11)</f>
        <v>394.22945671057909</v>
      </c>
      <c r="K11" s="2">
        <f>TREND(Calibration!$A$2:$A$4,Calibration!$C$2:$C$4,E11)</f>
        <v>915.56128428442435</v>
      </c>
      <c r="L11" s="2">
        <f>TREND(Calibration!$A$2:$A$4,Calibration!$D$2:$D$4,G11)</f>
        <v>570.83793945269872</v>
      </c>
    </row>
    <row r="12" spans="1:14" x14ac:dyDescent="0.25">
      <c r="A12">
        <v>50074</v>
      </c>
      <c r="B12">
        <v>14.32800007</v>
      </c>
      <c r="C12">
        <v>0.57139998999999997</v>
      </c>
      <c r="D12">
        <v>469.42700194999998</v>
      </c>
      <c r="E12">
        <v>2.00300002</v>
      </c>
      <c r="F12">
        <v>9.9000003020963209E+37</v>
      </c>
      <c r="G12">
        <v>1.4851000299999999</v>
      </c>
      <c r="H12">
        <v>1256.4620361299999</v>
      </c>
      <c r="J12" s="2">
        <f>TREND(Calibration!$A$2:$A$4,Calibration!$B$2:$B$4,C12)</f>
        <v>397.27966544548246</v>
      </c>
      <c r="K12" s="2">
        <f>TREND(Calibration!$A$2:$A$4,Calibration!$C$2:$C$4,E12)</f>
        <v>788.32877118612964</v>
      </c>
      <c r="L12" s="2">
        <f>TREND(Calibration!$A$2:$A$4,Calibration!$D$2:$D$4,G12)</f>
        <v>571.2900639928456</v>
      </c>
    </row>
    <row r="13" spans="1:14" x14ac:dyDescent="0.25">
      <c r="A13">
        <v>55090</v>
      </c>
      <c r="B13">
        <v>14.23799992</v>
      </c>
      <c r="C13">
        <v>0.57889997999999998</v>
      </c>
      <c r="D13">
        <v>1278.9699707</v>
      </c>
      <c r="E13">
        <v>2.1865999700000001</v>
      </c>
      <c r="F13">
        <v>9.9000003020963209E+37</v>
      </c>
      <c r="G13">
        <v>1.48889995</v>
      </c>
      <c r="H13">
        <v>9.9000003020963209E+37</v>
      </c>
      <c r="J13" s="2">
        <f>TREND(Calibration!$A$2:$A$4,Calibration!$B$2:$B$4,C13)</f>
        <v>401.9483651156217</v>
      </c>
      <c r="K13" s="2">
        <f>TREND(Calibration!$A$2:$A$4,Calibration!$C$2:$C$4,E13)</f>
        <v>862.13568029692499</v>
      </c>
      <c r="L13" s="2">
        <f>TREND(Calibration!$A$2:$A$4,Calibration!$D$2:$D$4,G13)</f>
        <v>572.85183069883897</v>
      </c>
    </row>
    <row r="14" spans="1:14" x14ac:dyDescent="0.25">
      <c r="A14">
        <v>60112</v>
      </c>
      <c r="B14">
        <v>14.14500046</v>
      </c>
      <c r="C14">
        <v>0.56330000999999996</v>
      </c>
      <c r="D14">
        <v>1280.58300781</v>
      </c>
      <c r="E14">
        <v>1.9581999800000001</v>
      </c>
      <c r="F14">
        <v>1206.1710205100001</v>
      </c>
      <c r="G14">
        <v>1.48889995</v>
      </c>
      <c r="H14">
        <v>9.9000003020963209E+37</v>
      </c>
      <c r="J14" s="2">
        <f>TREND(Calibration!$A$2:$A$4,Calibration!$B$2:$B$4,C14)</f>
        <v>392.23747552867803</v>
      </c>
      <c r="K14" s="2">
        <f>TREND(Calibration!$A$2:$A$4,Calibration!$C$2:$C$4,E14)</f>
        <v>770.31922118113243</v>
      </c>
      <c r="L14" s="2">
        <f>TREND(Calibration!$A$2:$A$4,Calibration!$D$2:$D$4,G14)</f>
        <v>572.85183069883897</v>
      </c>
    </row>
    <row r="15" spans="1:14" x14ac:dyDescent="0.25">
      <c r="A15">
        <v>65225</v>
      </c>
      <c r="B15">
        <v>14.027999879999999</v>
      </c>
      <c r="C15">
        <v>0.57080001000000002</v>
      </c>
      <c r="D15">
        <v>744.01000977000001</v>
      </c>
      <c r="E15">
        <v>1.8690999699999999</v>
      </c>
      <c r="F15">
        <v>1310.6529541</v>
      </c>
      <c r="G15">
        <v>1.4900000099999999</v>
      </c>
      <c r="H15">
        <v>9.9000003020963209E+37</v>
      </c>
      <c r="J15" s="2">
        <f>TREND(Calibration!$A$2:$A$4,Calibration!$B$2:$B$4,C15)</f>
        <v>396.90618142375848</v>
      </c>
      <c r="K15" s="2">
        <f>TREND(Calibration!$A$2:$A$4,Calibration!$C$2:$C$4,E15)</f>
        <v>734.50114857359108</v>
      </c>
      <c r="L15" s="2">
        <f>TREND(Calibration!$A$2:$A$4,Calibration!$D$2:$D$4,G15)</f>
        <v>573.30395523898585</v>
      </c>
    </row>
    <row r="16" spans="1:14" x14ac:dyDescent="0.25">
      <c r="A16">
        <v>70098</v>
      </c>
      <c r="B16">
        <v>13.93700027</v>
      </c>
      <c r="C16">
        <v>0.57840002000000001</v>
      </c>
      <c r="D16">
        <v>997.44799805000002</v>
      </c>
      <c r="E16">
        <v>2.4214999700000002</v>
      </c>
      <c r="F16">
        <v>9.9000003020963209E+37</v>
      </c>
      <c r="G16">
        <v>1.48730004</v>
      </c>
      <c r="H16">
        <v>9.9000003020963209E+37</v>
      </c>
      <c r="J16" s="2">
        <f>TREND(Calibration!$A$2:$A$4,Calibration!$B$2:$B$4,C16)</f>
        <v>401.63714295571447</v>
      </c>
      <c r="K16" s="2">
        <f>TREND(Calibration!$A$2:$A$4,Calibration!$C$2:$C$4,E16)</f>
        <v>956.56513384593643</v>
      </c>
      <c r="L16" s="2">
        <f>TREND(Calibration!$A$2:$A$4,Calibration!$D$2:$D$4,G16)</f>
        <v>572.19426786315148</v>
      </c>
    </row>
    <row r="17" spans="1:12" x14ac:dyDescent="0.25">
      <c r="A17">
        <v>75074</v>
      </c>
      <c r="B17">
        <v>13.7670002</v>
      </c>
      <c r="C17">
        <v>0.56220000999999997</v>
      </c>
      <c r="D17">
        <v>9.9000003020963209E+37</v>
      </c>
      <c r="E17">
        <v>2.2881999</v>
      </c>
      <c r="F17">
        <v>9.9000003020963209E+37</v>
      </c>
      <c r="G17">
        <v>1.4878</v>
      </c>
      <c r="H17">
        <v>9.9000003020963209E+37</v>
      </c>
      <c r="J17" s="2">
        <f>TREND(Calibration!$A$2:$A$4,Calibration!$B$2:$B$4,C17)</f>
        <v>391.55273199739963</v>
      </c>
      <c r="K17" s="2">
        <f>TREND(Calibration!$A$2:$A$4,Calibration!$C$2:$C$4,E17)</f>
        <v>902.97870230849503</v>
      </c>
      <c r="L17" s="2">
        <f>TREND(Calibration!$A$2:$A$4,Calibration!$D$2:$D$4,G17)</f>
        <v>572.39975136868009</v>
      </c>
    </row>
    <row r="18" spans="1:12" x14ac:dyDescent="0.25">
      <c r="A18">
        <v>80074</v>
      </c>
      <c r="B18">
        <v>13.795000079999999</v>
      </c>
      <c r="C18">
        <v>0.56599997999999996</v>
      </c>
      <c r="D18">
        <v>409.59600829999999</v>
      </c>
      <c r="E18">
        <v>2.20930004</v>
      </c>
      <c r="F18">
        <v>9.9000003020963209E+37</v>
      </c>
      <c r="G18">
        <v>1.49109995</v>
      </c>
      <c r="H18">
        <v>1177.44799805</v>
      </c>
      <c r="J18" s="2">
        <f>TREND(Calibration!$A$2:$A$4,Calibration!$B$2:$B$4,C18)</f>
        <v>393.91819097608339</v>
      </c>
      <c r="K18" s="2">
        <f>TREND(Calibration!$A$2:$A$4,Calibration!$C$2:$C$4,E18)</f>
        <v>871.2610749568837</v>
      </c>
      <c r="L18" s="2">
        <f>TREND(Calibration!$A$2:$A$4,Calibration!$D$2:$D$4,G18)</f>
        <v>573.7560304591459</v>
      </c>
    </row>
    <row r="19" spans="1:12" x14ac:dyDescent="0.25">
      <c r="A19">
        <v>85073</v>
      </c>
      <c r="B19">
        <v>13.92399979</v>
      </c>
      <c r="C19">
        <v>0.57239996999999998</v>
      </c>
      <c r="D19">
        <v>1165.79199219</v>
      </c>
      <c r="E19">
        <v>2.7277</v>
      </c>
      <c r="F19">
        <v>9.9000003020963209E+37</v>
      </c>
      <c r="G19">
        <v>1.49269998</v>
      </c>
      <c r="H19">
        <v>9.9000003020963209E+37</v>
      </c>
      <c r="J19" s="2">
        <f>TREND(Calibration!$A$2:$A$4,Calibration!$B$2:$B$4,C19)</f>
        <v>397.90214711494417</v>
      </c>
      <c r="K19" s="2">
        <f>TREND(Calibration!$A$2:$A$4,Calibration!$C$2:$C$4,E19)</f>
        <v>1079.6570942954506</v>
      </c>
      <c r="L19" s="2">
        <f>TREND(Calibration!$A$2:$A$4,Calibration!$D$2:$D$4,G19)</f>
        <v>574.41364261482033</v>
      </c>
    </row>
    <row r="20" spans="1:12" x14ac:dyDescent="0.25">
      <c r="A20">
        <v>90073</v>
      </c>
      <c r="B20">
        <v>14.041999819999999</v>
      </c>
      <c r="C20">
        <v>0.56870001999999997</v>
      </c>
      <c r="D20">
        <v>9.9000003020963209E+37</v>
      </c>
      <c r="E20">
        <v>2.1482999299999999</v>
      </c>
      <c r="F20">
        <v>9.9000003020963209E+37</v>
      </c>
      <c r="G20">
        <v>1.48730004</v>
      </c>
      <c r="H20">
        <v>9.9000003020963209E+37</v>
      </c>
      <c r="J20" s="2">
        <f>TREND(Calibration!$A$2:$A$4,Calibration!$B$2:$B$4,C20)</f>
        <v>395.59894999807716</v>
      </c>
      <c r="K20" s="2">
        <f>TREND(Calibration!$A$2:$A$4,Calibration!$C$2:$C$4,E20)</f>
        <v>846.73912070516121</v>
      </c>
      <c r="L20" s="2">
        <f>TREND(Calibration!$A$2:$A$4,Calibration!$D$2:$D$4,G20)</f>
        <v>572.19426786315148</v>
      </c>
    </row>
    <row r="21" spans="1:12" x14ac:dyDescent="0.25">
      <c r="A21">
        <v>95081</v>
      </c>
      <c r="B21">
        <v>14.22399998</v>
      </c>
      <c r="C21">
        <v>0.56919998000000005</v>
      </c>
      <c r="D21">
        <v>465.63000488</v>
      </c>
      <c r="E21">
        <v>2.0866999599999998</v>
      </c>
      <c r="F21">
        <v>9.9000003020963209E+37</v>
      </c>
      <c r="G21">
        <v>1.4726999999999999</v>
      </c>
      <c r="H21">
        <v>9.9000003020963209E+37</v>
      </c>
      <c r="J21" s="2">
        <f>TREND(Calibration!$A$2:$A$4,Calibration!$B$2:$B$4,C21)</f>
        <v>395.91017215798445</v>
      </c>
      <c r="K21" s="2">
        <f>TREND(Calibration!$A$2:$A$4,Calibration!$C$2:$C$4,E21)</f>
        <v>821.97602361816462</v>
      </c>
      <c r="L21" s="2">
        <f>TREND(Calibration!$A$2:$A$4,Calibration!$D$2:$D$4,G21)</f>
        <v>566.19365301384641</v>
      </c>
    </row>
    <row r="22" spans="1:12" x14ac:dyDescent="0.25">
      <c r="A22">
        <v>100075</v>
      </c>
      <c r="B22">
        <v>14.305999760000001</v>
      </c>
      <c r="C22">
        <v>0.56699997000000002</v>
      </c>
      <c r="D22">
        <v>1371.07299805</v>
      </c>
      <c r="E22">
        <v>2.0769999000000001</v>
      </c>
      <c r="F22">
        <v>1053.0780029299999</v>
      </c>
      <c r="G22">
        <v>1.4861999800000001</v>
      </c>
      <c r="H22">
        <v>9.9000003020963209E+37</v>
      </c>
      <c r="J22" s="2">
        <f>TREND(Calibration!$A$2:$A$4,Calibration!$B$2:$B$4,C22)</f>
        <v>394.54067887048632</v>
      </c>
      <c r="K22" s="2">
        <f>TREND(Calibration!$A$2:$A$4,Calibration!$C$2:$C$4,E22)</f>
        <v>818.07661380465845</v>
      </c>
      <c r="L22" s="2">
        <f>TREND(Calibration!$A$2:$A$4,Calibration!$D$2:$D$4,G22)</f>
        <v>571.7421433230046</v>
      </c>
    </row>
    <row r="23" spans="1:12" x14ac:dyDescent="0.25">
      <c r="A23">
        <v>105076</v>
      </c>
      <c r="B23">
        <v>14.321999549999999</v>
      </c>
      <c r="C23">
        <v>0.57950002</v>
      </c>
      <c r="D23">
        <v>437.67001342999998</v>
      </c>
      <c r="E23">
        <v>2.0413999600000001</v>
      </c>
      <c r="F23">
        <v>9.9000003020963209E+37</v>
      </c>
      <c r="G23">
        <v>1.4830000400000001</v>
      </c>
      <c r="H23">
        <v>9.9000003020963209E+37</v>
      </c>
      <c r="J23" s="2">
        <f>TREND(Calibration!$A$2:$A$4,Calibration!$B$2:$B$4,C23)</f>
        <v>402.32188648699292</v>
      </c>
      <c r="K23" s="2">
        <f>TREND(Calibration!$A$2:$A$4,Calibration!$C$2:$C$4,E23)</f>
        <v>803.76549043055206</v>
      </c>
      <c r="L23" s="2">
        <f>TREND(Calibration!$A$2:$A$4,Calibration!$D$2:$D$4,G23)</f>
        <v>570.42696833164257</v>
      </c>
    </row>
    <row r="24" spans="1:12" x14ac:dyDescent="0.25">
      <c r="A24">
        <v>110078</v>
      </c>
      <c r="B24">
        <v>14.102999690000001</v>
      </c>
      <c r="C24">
        <v>0.57190001000000001</v>
      </c>
      <c r="D24">
        <v>9.9000003020963209E+37</v>
      </c>
      <c r="E24">
        <v>2.1521000899999998</v>
      </c>
      <c r="F24">
        <v>1207.6660156200001</v>
      </c>
      <c r="G24">
        <v>1.4808000299999999</v>
      </c>
      <c r="H24">
        <v>9.9000003020963209E+37</v>
      </c>
      <c r="J24" s="2">
        <f>TREND(Calibration!$A$2:$A$4,Calibration!$B$2:$B$4,C24)</f>
        <v>397.59092495503694</v>
      </c>
      <c r="K24" s="2">
        <f>TREND(Calibration!$A$2:$A$4,Calibration!$C$2:$C$4,E24)</f>
        <v>848.26677942035406</v>
      </c>
      <c r="L24" s="2">
        <f>TREND(Calibration!$A$2:$A$4,Calibration!$D$2:$D$4,G24)</f>
        <v>569.52276446133669</v>
      </c>
    </row>
    <row r="25" spans="1:12" x14ac:dyDescent="0.25">
      <c r="A25">
        <v>115084</v>
      </c>
      <c r="B25">
        <v>14.024000170000001</v>
      </c>
      <c r="C25">
        <v>0.57679999000000004</v>
      </c>
      <c r="D25">
        <v>581.15002441000001</v>
      </c>
      <c r="E25">
        <v>2.6963999300000001</v>
      </c>
      <c r="F25">
        <v>9.9000003020963209E+37</v>
      </c>
      <c r="G25">
        <v>1.4808000299999999</v>
      </c>
      <c r="H25">
        <v>9.9000003020963209E+37</v>
      </c>
      <c r="J25" s="2">
        <f>TREND(Calibration!$A$2:$A$4,Calibration!$B$2:$B$4,C25)</f>
        <v>400.64113368994043</v>
      </c>
      <c r="K25" s="2">
        <f>TREND(Calibration!$A$2:$A$4,Calibration!$C$2:$C$4,E25)</f>
        <v>1067.0745123195213</v>
      </c>
      <c r="L25" s="2">
        <f>TREND(Calibration!$A$2:$A$4,Calibration!$D$2:$D$4,G25)</f>
        <v>569.52276446133669</v>
      </c>
    </row>
    <row r="26" spans="1:12" x14ac:dyDescent="0.25">
      <c r="A26">
        <v>120163</v>
      </c>
      <c r="B26">
        <v>13.84000015</v>
      </c>
      <c r="C26">
        <v>0.57730000999999997</v>
      </c>
      <c r="D26">
        <v>9.9000003020963209E+37</v>
      </c>
      <c r="E26">
        <v>2.66779995</v>
      </c>
      <c r="F26">
        <v>9.9000003020963209E+37</v>
      </c>
      <c r="G26">
        <v>1.4813000000000001</v>
      </c>
      <c r="H26">
        <v>9.9000003020963209E+37</v>
      </c>
      <c r="J26" s="2">
        <f>TREND(Calibration!$A$2:$A$4,Calibration!$B$2:$B$4,C26)</f>
        <v>400.95239319949479</v>
      </c>
      <c r="K26" s="2">
        <f>TREND(Calibration!$A$2:$A$4,Calibration!$C$2:$C$4,E26)</f>
        <v>1055.5773625412639</v>
      </c>
      <c r="L26" s="2">
        <f>TREND(Calibration!$A$2:$A$4,Calibration!$D$2:$D$4,G26)</f>
        <v>569.72825207686435</v>
      </c>
    </row>
    <row r="27" spans="1:12" x14ac:dyDescent="0.25">
      <c r="A27">
        <v>125210</v>
      </c>
      <c r="B27">
        <v>13.751000400000001</v>
      </c>
      <c r="C27">
        <v>0.57190001000000001</v>
      </c>
      <c r="D27">
        <v>780.79901123000002</v>
      </c>
      <c r="E27">
        <v>2.3503000699999999</v>
      </c>
      <c r="F27">
        <v>1355.5329589800001</v>
      </c>
      <c r="G27">
        <v>1.4830000400000001</v>
      </c>
      <c r="H27">
        <v>9.9000003020963209E+37</v>
      </c>
      <c r="J27" s="2">
        <f>TREND(Calibration!$A$2:$A$4,Calibration!$B$2:$B$4,C27)</f>
        <v>397.59092495503694</v>
      </c>
      <c r="K27" s="2">
        <f>TREND(Calibration!$A$2:$A$4,Calibration!$C$2:$C$4,E27)</f>
        <v>927.94287905775298</v>
      </c>
      <c r="L27" s="2">
        <f>TREND(Calibration!$A$2:$A$4,Calibration!$D$2:$D$4,G27)</f>
        <v>570.42696833164257</v>
      </c>
    </row>
    <row r="28" spans="1:12" x14ac:dyDescent="0.25">
      <c r="A28">
        <v>130088</v>
      </c>
      <c r="B28">
        <v>13.79599953</v>
      </c>
      <c r="C28">
        <v>0.58649998999999997</v>
      </c>
      <c r="D28">
        <v>772.57598876999998</v>
      </c>
      <c r="E28">
        <v>2.80609989</v>
      </c>
      <c r="F28">
        <v>9.9000003020963209E+37</v>
      </c>
      <c r="G28">
        <v>1.4947999700000001</v>
      </c>
      <c r="H28">
        <v>9.9000003020963209E+37</v>
      </c>
      <c r="J28" s="2">
        <f>TREND(Calibration!$A$2:$A$4,Calibration!$B$2:$B$4,C28)</f>
        <v>406.67932664757768</v>
      </c>
      <c r="K28" s="2">
        <f>TREND(Calibration!$A$2:$A$4,Calibration!$C$2:$C$4,E28)</f>
        <v>1111.1737344444612</v>
      </c>
      <c r="L28" s="2">
        <f>TREND(Calibration!$A$2:$A$4,Calibration!$D$2:$D$4,G28)</f>
        <v>575.27673827602348</v>
      </c>
    </row>
    <row r="29" spans="1:12" x14ac:dyDescent="0.25">
      <c r="A29">
        <v>135094</v>
      </c>
      <c r="B29">
        <v>13.84500027</v>
      </c>
      <c r="C29">
        <v>0.57509999999999994</v>
      </c>
      <c r="D29">
        <v>9.9000003020963209E+37</v>
      </c>
      <c r="E29">
        <v>2.4495999799999999</v>
      </c>
      <c r="F29">
        <v>9.9000003020963209E+37</v>
      </c>
      <c r="G29">
        <v>1.49650002</v>
      </c>
      <c r="H29">
        <v>9.9000003020963209E+37</v>
      </c>
      <c r="J29" s="2">
        <f>TREND(Calibration!$A$2:$A$4,Calibration!$B$2:$B$4,C29)</f>
        <v>399.58289991199666</v>
      </c>
      <c r="K29" s="2">
        <f>TREND(Calibration!$A$2:$A$4,Calibration!$C$2:$C$4,E29)</f>
        <v>967.86129642159301</v>
      </c>
      <c r="L29" s="2">
        <f>TREND(Calibration!$A$2:$A$4,Calibration!$D$2:$D$4,G29)</f>
        <v>575.97545864080064</v>
      </c>
    </row>
    <row r="30" spans="1:12" x14ac:dyDescent="0.25">
      <c r="A30">
        <v>140085</v>
      </c>
      <c r="B30">
        <v>14.04300022</v>
      </c>
      <c r="C30">
        <v>0.57410002000000004</v>
      </c>
      <c r="D30">
        <v>602.77301024999997</v>
      </c>
      <c r="E30">
        <v>2.1623001099999999</v>
      </c>
      <c r="F30">
        <v>1255.9250488299999</v>
      </c>
      <c r="G30">
        <v>1.49269998</v>
      </c>
      <c r="H30">
        <v>9.9000003020963209E+37</v>
      </c>
      <c r="J30" s="2">
        <f>TREND(Calibration!$A$2:$A$4,Calibration!$B$2:$B$4,C30)</f>
        <v>398.96041824253507</v>
      </c>
      <c r="K30" s="2">
        <f>TREND(Calibration!$A$2:$A$4,Calibration!$C$2:$C$4,E30)</f>
        <v>852.3671724164758</v>
      </c>
      <c r="L30" s="2">
        <f>TREND(Calibration!$A$2:$A$4,Calibration!$D$2:$D$4,G30)</f>
        <v>574.41364261482033</v>
      </c>
    </row>
    <row r="31" spans="1:12" x14ac:dyDescent="0.25">
      <c r="A31">
        <v>145210</v>
      </c>
      <c r="B31">
        <v>14.22099972</v>
      </c>
      <c r="C31">
        <v>0.58319997999999995</v>
      </c>
      <c r="D31">
        <v>1184.6729736299999</v>
      </c>
      <c r="E31">
        <v>2.1191000899999999</v>
      </c>
      <c r="F31">
        <v>913.58697510000002</v>
      </c>
      <c r="G31">
        <v>1.48459995</v>
      </c>
      <c r="H31">
        <v>9.9000003020963209E+37</v>
      </c>
      <c r="J31" s="2">
        <f>TREND(Calibration!$A$2:$A$4,Calibration!$B$2:$B$4,C31)</f>
        <v>404.62508982880109</v>
      </c>
      <c r="K31" s="2">
        <f>TREND(Calibration!$A$2:$A$4,Calibration!$C$2:$C$4,E31)</f>
        <v>835.00082809162973</v>
      </c>
      <c r="L31" s="2">
        <f>TREND(Calibration!$A$2:$A$4,Calibration!$D$2:$D$4,G31)</f>
        <v>571.08453116733006</v>
      </c>
    </row>
    <row r="32" spans="1:12" x14ac:dyDescent="0.25">
      <c r="A32">
        <v>150210</v>
      </c>
      <c r="B32">
        <v>14.321999549999999</v>
      </c>
      <c r="C32">
        <v>0.58859998000000002</v>
      </c>
      <c r="D32">
        <v>1039.6359863299999</v>
      </c>
      <c r="E32">
        <v>2.3573000400000002</v>
      </c>
      <c r="F32">
        <v>1065.80200195</v>
      </c>
      <c r="G32">
        <v>1.4823999400000001</v>
      </c>
      <c r="H32">
        <v>9.9000003020963209E+37</v>
      </c>
      <c r="J32" s="2">
        <f>TREND(Calibration!$A$2:$A$4,Calibration!$B$2:$B$4,C32)</f>
        <v>407.986558073259</v>
      </c>
      <c r="K32" s="2">
        <f>TREND(Calibration!$A$2:$A$4,Calibration!$C$2:$C$4,E32)</f>
        <v>930.75685667358732</v>
      </c>
      <c r="L32" s="2">
        <f>TREND(Calibration!$A$2:$A$4,Calibration!$D$2:$D$4,G32)</f>
        <v>570.18032729702429</v>
      </c>
    </row>
    <row r="33" spans="1:12" x14ac:dyDescent="0.25">
      <c r="A33">
        <v>155080</v>
      </c>
      <c r="B33">
        <v>14.305999760000001</v>
      </c>
      <c r="C33">
        <v>0.59399997999999998</v>
      </c>
      <c r="D33">
        <v>978.96997069999998</v>
      </c>
      <c r="E33">
        <v>2.1368999500000001</v>
      </c>
      <c r="F33">
        <v>1212.1639404299999</v>
      </c>
      <c r="G33">
        <v>1.48570001</v>
      </c>
      <c r="H33">
        <v>9.9000003020963209E+37</v>
      </c>
      <c r="J33" s="2">
        <f>TREND(Calibration!$A$2:$A$4,Calibration!$B$2:$B$4,C33)</f>
        <v>411.34802631771686</v>
      </c>
      <c r="K33" s="2">
        <f>TREND(Calibration!$A$2:$A$4,Calibration!$C$2:$C$4,E33)</f>
        <v>842.15634555884515</v>
      </c>
      <c r="L33" s="2">
        <f>TREND(Calibration!$A$2:$A$4,Calibration!$D$2:$D$4,G33)</f>
        <v>571.53665570747694</v>
      </c>
    </row>
    <row r="34" spans="1:12" x14ac:dyDescent="0.25">
      <c r="A34">
        <v>160082</v>
      </c>
      <c r="B34">
        <v>14.194000239999999</v>
      </c>
      <c r="C34">
        <v>0.58270001000000005</v>
      </c>
      <c r="D34">
        <v>1036.95996094</v>
      </c>
      <c r="E34">
        <v>2.1401998999999998</v>
      </c>
      <c r="F34">
        <v>1156.1540527300001</v>
      </c>
      <c r="G34">
        <v>1.49810004</v>
      </c>
      <c r="H34">
        <v>9.9000003020963209E+37</v>
      </c>
      <c r="J34" s="2">
        <f>TREND(Calibration!$A$2:$A$4,Calibration!$B$2:$B$4,C34)</f>
        <v>404.3138614439527</v>
      </c>
      <c r="K34" s="2">
        <f>TREND(Calibration!$A$2:$A$4,Calibration!$C$2:$C$4,E34)</f>
        <v>843.4829205917913</v>
      </c>
      <c r="L34" s="2">
        <f>TREND(Calibration!$A$2:$A$4,Calibration!$D$2:$D$4,G34)</f>
        <v>576.63306668647613</v>
      </c>
    </row>
    <row r="35" spans="1:12" x14ac:dyDescent="0.25">
      <c r="A35">
        <v>165081</v>
      </c>
      <c r="B35">
        <v>14.057000159999999</v>
      </c>
      <c r="C35">
        <v>0.58219999</v>
      </c>
      <c r="D35">
        <v>790.27600098000005</v>
      </c>
      <c r="E35">
        <v>1.97710001</v>
      </c>
      <c r="F35">
        <v>1032.0190429700001</v>
      </c>
      <c r="G35">
        <v>1.49699998</v>
      </c>
      <c r="H35">
        <v>9.9000003020963209E+37</v>
      </c>
      <c r="J35" s="2">
        <f>TREND(Calibration!$A$2:$A$4,Calibration!$B$2:$B$4,C35)</f>
        <v>404.00260193439829</v>
      </c>
      <c r="K35" s="2">
        <f>TREND(Calibration!$A$2:$A$4,Calibration!$C$2:$C$4,E35)</f>
        <v>777.91700536572125</v>
      </c>
      <c r="L35" s="2">
        <f>TREND(Calibration!$A$2:$A$4,Calibration!$D$2:$D$4,G35)</f>
        <v>576.18094214632924</v>
      </c>
    </row>
    <row r="36" spans="1:12" x14ac:dyDescent="0.25">
      <c r="A36">
        <v>170100</v>
      </c>
      <c r="B36">
        <v>13.911000250000001</v>
      </c>
      <c r="C36">
        <v>0.58050000999999996</v>
      </c>
      <c r="D36">
        <v>1028.76403809</v>
      </c>
      <c r="E36">
        <v>2.1024000599999999</v>
      </c>
      <c r="F36">
        <v>849.03302001999998</v>
      </c>
      <c r="G36">
        <v>1.4921</v>
      </c>
      <c r="H36">
        <v>9.9000003020963209E+37</v>
      </c>
      <c r="J36" s="2">
        <f>TREND(Calibration!$A$2:$A$4,Calibration!$B$2:$B$4,C36)</f>
        <v>402.94437438139573</v>
      </c>
      <c r="K36" s="2">
        <f>TREND(Calibration!$A$2:$A$4,Calibration!$C$2:$C$4,E36)</f>
        <v>828.2874406622891</v>
      </c>
      <c r="L36" s="2">
        <f>TREND(Calibration!$A$2:$A$4,Calibration!$D$2:$D$4,G36)</f>
        <v>574.167050900189</v>
      </c>
    </row>
    <row r="37" spans="1:12" x14ac:dyDescent="0.25">
      <c r="A37">
        <v>175086</v>
      </c>
      <c r="B37">
        <v>13.789999959999999</v>
      </c>
      <c r="C37">
        <v>0.59130000999999999</v>
      </c>
      <c r="D37">
        <v>1263.80700684</v>
      </c>
      <c r="E37">
        <v>2.4507000400000001</v>
      </c>
      <c r="F37">
        <v>950.40698241999996</v>
      </c>
      <c r="G37">
        <v>1.4883999800000001</v>
      </c>
      <c r="H37">
        <v>9.9000003020963209E+37</v>
      </c>
      <c r="J37" s="2">
        <f>TREND(Calibration!$A$2:$A$4,Calibration!$B$2:$B$4,C37)</f>
        <v>409.6673108703115</v>
      </c>
      <c r="K37" s="2">
        <f>TREND(Calibration!$A$2:$A$4,Calibration!$C$2:$C$4,E37)</f>
        <v>968.30351891912869</v>
      </c>
      <c r="L37" s="2">
        <f>TREND(Calibration!$A$2:$A$4,Calibration!$D$2:$D$4,G37)</f>
        <v>572.64634308331142</v>
      </c>
    </row>
    <row r="38" spans="1:12" x14ac:dyDescent="0.25">
      <c r="A38">
        <v>180087</v>
      </c>
      <c r="B38">
        <v>13.74199963</v>
      </c>
      <c r="C38">
        <v>0.58109999000000001</v>
      </c>
      <c r="D38">
        <v>1023.56097412</v>
      </c>
      <c r="E38">
        <v>2.0165000000000002</v>
      </c>
      <c r="F38">
        <v>833.03198241999996</v>
      </c>
      <c r="G38">
        <v>1.49590003</v>
      </c>
      <c r="H38">
        <v>9.9000003020963209E+37</v>
      </c>
      <c r="J38" s="2">
        <f>TREND(Calibration!$A$2:$A$4,Calibration!$B$2:$B$4,C38)</f>
        <v>403.31785840311983</v>
      </c>
      <c r="K38" s="2">
        <f>TREND(Calibration!$A$2:$A$4,Calibration!$C$2:$C$4,E38)</f>
        <v>793.75574323518288</v>
      </c>
      <c r="L38" s="2">
        <f>TREND(Calibration!$A$2:$A$4,Calibration!$D$2:$D$4,G38)</f>
        <v>575.72886281617036</v>
      </c>
    </row>
    <row r="39" spans="1:12" x14ac:dyDescent="0.25">
      <c r="A39">
        <v>185088</v>
      </c>
      <c r="B39">
        <v>13.928999900000001</v>
      </c>
      <c r="C39">
        <v>0.58429998000000005</v>
      </c>
      <c r="D39">
        <v>697.53198241999996</v>
      </c>
      <c r="E39">
        <v>1.95009995</v>
      </c>
      <c r="F39">
        <v>773.66497803000004</v>
      </c>
      <c r="G39">
        <v>1.49380004</v>
      </c>
      <c r="H39">
        <v>9.9000003020963209E+37</v>
      </c>
      <c r="J39" s="2">
        <f>TREND(Calibration!$A$2:$A$4,Calibration!$B$2:$B$4,C39)</f>
        <v>405.30983336007961</v>
      </c>
      <c r="K39" s="2">
        <f>TREND(Calibration!$A$2:$A$4,Calibration!$C$2:$C$4,E39)</f>
        <v>767.06302106776241</v>
      </c>
      <c r="L39" s="2">
        <f>TREND(Calibration!$A$2:$A$4,Calibration!$D$2:$D$4,G39)</f>
        <v>574.86576715496722</v>
      </c>
    </row>
    <row r="40" spans="1:12" x14ac:dyDescent="0.25">
      <c r="A40">
        <v>190085</v>
      </c>
      <c r="B40">
        <v>14.1590004</v>
      </c>
      <c r="C40">
        <v>0.58590001000000003</v>
      </c>
      <c r="D40">
        <v>966.15002441000001</v>
      </c>
      <c r="E40">
        <v>2.2216999500000001</v>
      </c>
      <c r="F40">
        <v>1168.5899658200001</v>
      </c>
      <c r="G40">
        <v>1.49749994</v>
      </c>
      <c r="H40">
        <v>9.9000003020963209E+37</v>
      </c>
      <c r="J40" s="2">
        <f>TREND(Calibration!$A$2:$A$4,Calibration!$B$2:$B$4,C40)</f>
        <v>406.30584262585364</v>
      </c>
      <c r="K40" s="2">
        <f>TREND(Calibration!$A$2:$A$4,Calibration!$C$2:$C$4,E40)</f>
        <v>876.24582048841592</v>
      </c>
      <c r="L40" s="2">
        <f>TREND(Calibration!$A$2:$A$4,Calibration!$D$2:$D$4,G40)</f>
        <v>576.38642565185785</v>
      </c>
    </row>
    <row r="41" spans="1:12" x14ac:dyDescent="0.25">
      <c r="A41">
        <v>195081</v>
      </c>
      <c r="B41">
        <v>14.288999560000001</v>
      </c>
      <c r="C41">
        <v>0.58649998999999997</v>
      </c>
      <c r="D41">
        <v>9.9000003020963209E+37</v>
      </c>
      <c r="E41">
        <v>2.21149993</v>
      </c>
      <c r="F41">
        <v>684.02600098000005</v>
      </c>
      <c r="G41">
        <v>1.49590003</v>
      </c>
      <c r="H41">
        <v>9.9000003020963209E+37</v>
      </c>
      <c r="J41" s="2">
        <f>TREND(Calibration!$A$2:$A$4,Calibration!$B$2:$B$4,C41)</f>
        <v>406.67932664757768</v>
      </c>
      <c r="K41" s="2">
        <f>TREND(Calibration!$A$2:$A$4,Calibration!$C$2:$C$4,E41)</f>
        <v>872.14542749229417</v>
      </c>
      <c r="L41" s="2">
        <f>TREND(Calibration!$A$2:$A$4,Calibration!$D$2:$D$4,G41)</f>
        <v>575.72886281617036</v>
      </c>
    </row>
    <row r="42" spans="1:12" x14ac:dyDescent="0.25">
      <c r="A42">
        <v>200083</v>
      </c>
      <c r="B42">
        <v>14.37699986</v>
      </c>
      <c r="C42">
        <v>0.58490001999999996</v>
      </c>
      <c r="D42">
        <v>1116.6989746100001</v>
      </c>
      <c r="E42">
        <v>2.38050008</v>
      </c>
      <c r="F42">
        <v>1186.9899902300001</v>
      </c>
      <c r="G42">
        <v>1.4947999700000001</v>
      </c>
      <c r="H42">
        <v>9.9000003020963209E+37</v>
      </c>
      <c r="J42" s="2">
        <f>TREND(Calibration!$A$2:$A$4,Calibration!$B$2:$B$4,C42)</f>
        <v>405.68335473145078</v>
      </c>
      <c r="K42" s="2">
        <f>TREND(Calibration!$A$2:$A$4,Calibration!$C$2:$C$4,E42)</f>
        <v>940.08323853614672</v>
      </c>
      <c r="L42" s="2">
        <f>TREND(Calibration!$A$2:$A$4,Calibration!$D$2:$D$4,G42)</f>
        <v>575.27673827602348</v>
      </c>
    </row>
    <row r="43" spans="1:12" x14ac:dyDescent="0.25">
      <c r="A43">
        <v>205086</v>
      </c>
      <c r="B43">
        <v>14.39599991</v>
      </c>
      <c r="C43">
        <v>0.59240000999999998</v>
      </c>
      <c r="D43">
        <v>842.44598388999998</v>
      </c>
      <c r="E43">
        <v>1.9467999899999999</v>
      </c>
      <c r="F43">
        <v>9.9000003020963209E+37</v>
      </c>
      <c r="G43">
        <v>1.4947999700000001</v>
      </c>
      <c r="H43">
        <v>9.9000003020963209E+37</v>
      </c>
      <c r="J43" s="2">
        <f>TREND(Calibration!$A$2:$A$4,Calibration!$B$2:$B$4,C43)</f>
        <v>410.35205440158995</v>
      </c>
      <c r="K43" s="2">
        <f>TREND(Calibration!$A$2:$A$4,Calibration!$C$2:$C$4,E43)</f>
        <v>765.73644201483103</v>
      </c>
      <c r="L43" s="2">
        <f>TREND(Calibration!$A$2:$A$4,Calibration!$D$2:$D$4,G43)</f>
        <v>575.27673827602348</v>
      </c>
    </row>
    <row r="44" spans="1:12" x14ac:dyDescent="0.25">
      <c r="A44">
        <v>210080</v>
      </c>
      <c r="B44">
        <v>14.260999679999999</v>
      </c>
      <c r="C44">
        <v>0.58429998000000005</v>
      </c>
      <c r="D44">
        <v>9.9000003020963209E+37</v>
      </c>
      <c r="E44">
        <v>2.0866999599999998</v>
      </c>
      <c r="F44">
        <v>9.9000003020963209E+37</v>
      </c>
      <c r="G44">
        <v>1.49319994</v>
      </c>
      <c r="H44">
        <v>9.9000003020963209E+37</v>
      </c>
      <c r="J44" s="2">
        <f>TREND(Calibration!$A$2:$A$4,Calibration!$B$2:$B$4,C44)</f>
        <v>405.30983336007961</v>
      </c>
      <c r="K44" s="2">
        <f>TREND(Calibration!$A$2:$A$4,Calibration!$C$2:$C$4,E44)</f>
        <v>821.97602361816462</v>
      </c>
      <c r="L44" s="2">
        <f>TREND(Calibration!$A$2:$A$4,Calibration!$D$2:$D$4,G44)</f>
        <v>574.61912612034894</v>
      </c>
    </row>
    <row r="45" spans="1:12" x14ac:dyDescent="0.25">
      <c r="A45">
        <v>215089</v>
      </c>
      <c r="B45">
        <v>14.065999980000001</v>
      </c>
      <c r="C45">
        <v>0.58270001000000005</v>
      </c>
      <c r="D45">
        <v>1016.39898682</v>
      </c>
      <c r="E45">
        <v>2.2346999599999999</v>
      </c>
      <c r="F45">
        <v>9.9000003020963209E+37</v>
      </c>
      <c r="G45">
        <v>1.49319994</v>
      </c>
      <c r="H45">
        <v>9.9000003020963209E+37</v>
      </c>
      <c r="J45" s="2">
        <f>TREND(Calibration!$A$2:$A$4,Calibration!$B$2:$B$4,C45)</f>
        <v>404.3138614439527</v>
      </c>
      <c r="K45" s="2">
        <f>TREND(Calibration!$A$2:$A$4,Calibration!$C$2:$C$4,E45)</f>
        <v>881.47180533486835</v>
      </c>
      <c r="L45" s="2">
        <f>TREND(Calibration!$A$2:$A$4,Calibration!$D$2:$D$4,G45)</f>
        <v>574.61912612034894</v>
      </c>
    </row>
    <row r="46" spans="1:12" x14ac:dyDescent="0.25">
      <c r="A46">
        <v>220081</v>
      </c>
      <c r="B46">
        <v>13.994999890000001</v>
      </c>
      <c r="C46">
        <v>0.58920002000000005</v>
      </c>
      <c r="D46">
        <v>404.71099853999999</v>
      </c>
      <c r="E46">
        <v>2.0580999900000001</v>
      </c>
      <c r="F46">
        <v>9.9000003020963209E+37</v>
      </c>
      <c r="G46">
        <v>1.49269998</v>
      </c>
      <c r="H46">
        <v>1365.5229492200001</v>
      </c>
      <c r="J46" s="2">
        <f>TREND(Calibration!$A$2:$A$4,Calibration!$B$2:$B$4,C46)</f>
        <v>408.36007944463023</v>
      </c>
      <c r="K46" s="2">
        <f>TREND(Calibration!$A$2:$A$4,Calibration!$C$2:$C$4,E46)</f>
        <v>810.47887785989269</v>
      </c>
      <c r="L46" s="2">
        <f>TREND(Calibration!$A$2:$A$4,Calibration!$D$2:$D$4,G46)</f>
        <v>574.41364261482033</v>
      </c>
    </row>
    <row r="47" spans="1:12" x14ac:dyDescent="0.25">
      <c r="A47">
        <v>225087</v>
      </c>
      <c r="B47">
        <v>13.885000229999999</v>
      </c>
      <c r="C47">
        <v>0.57239996999999998</v>
      </c>
      <c r="D47">
        <v>9.9000003020963209E+37</v>
      </c>
      <c r="E47">
        <v>2.3368001</v>
      </c>
      <c r="F47">
        <v>9.9000003020963209E+37</v>
      </c>
      <c r="G47">
        <v>1.4894000300000001</v>
      </c>
      <c r="H47">
        <v>9.9000003020963209E+37</v>
      </c>
      <c r="J47" s="2">
        <f>TREND(Calibration!$A$2:$A$4,Calibration!$B$2:$B$4,C47)</f>
        <v>397.90214711494417</v>
      </c>
      <c r="K47" s="2">
        <f>TREND(Calibration!$A$2:$A$4,Calibration!$C$2:$C$4,E47)</f>
        <v>922.5159110286852</v>
      </c>
      <c r="L47" s="2">
        <f>TREND(Calibration!$A$2:$A$4,Calibration!$D$2:$D$4,G47)</f>
        <v>573.05736352435463</v>
      </c>
    </row>
    <row r="48" spans="1:12" x14ac:dyDescent="0.25">
      <c r="A48">
        <v>230081</v>
      </c>
      <c r="B48">
        <v>13.90600014</v>
      </c>
      <c r="C48">
        <v>0.58590001000000003</v>
      </c>
      <c r="D48">
        <v>486.09298705999998</v>
      </c>
      <c r="E48">
        <v>2.0353999100000002</v>
      </c>
      <c r="F48">
        <v>9.9000003020963209E+37</v>
      </c>
      <c r="G48">
        <v>1.50349998</v>
      </c>
      <c r="H48">
        <v>1297.5739746100001</v>
      </c>
      <c r="J48" s="2">
        <f>TREND(Calibration!$A$2:$A$4,Calibration!$B$2:$B$4,C48)</f>
        <v>406.30584262585364</v>
      </c>
      <c r="K48" s="2">
        <f>TREND(Calibration!$A$2:$A$4,Calibration!$C$2:$C$4,E48)</f>
        <v>801.35347917994875</v>
      </c>
      <c r="L48" s="2">
        <f>TREND(Calibration!$A$2:$A$4,Calibration!$D$2:$D$4,G48)</f>
        <v>578.85244143814498</v>
      </c>
    </row>
    <row r="49" spans="1:12" x14ac:dyDescent="0.25">
      <c r="A49">
        <v>235080</v>
      </c>
      <c r="B49">
        <v>14.01399994</v>
      </c>
      <c r="C49">
        <v>0.58920002000000005</v>
      </c>
      <c r="D49">
        <v>1266.8859863299999</v>
      </c>
      <c r="E49">
        <v>2.20549989</v>
      </c>
      <c r="F49">
        <v>9.9000003020963209E+37</v>
      </c>
      <c r="G49">
        <v>1.48730004</v>
      </c>
      <c r="H49">
        <v>9.9000003020963209E+37</v>
      </c>
      <c r="J49" s="2">
        <f>TREND(Calibration!$A$2:$A$4,Calibration!$B$2:$B$4,C49)</f>
        <v>408.36007944463023</v>
      </c>
      <c r="K49" s="2">
        <f>TREND(Calibration!$A$2:$A$4,Calibration!$C$2:$C$4,E49)</f>
        <v>869.73342026167597</v>
      </c>
      <c r="L49" s="2">
        <f>TREND(Calibration!$A$2:$A$4,Calibration!$D$2:$D$4,G49)</f>
        <v>572.19426786315148</v>
      </c>
    </row>
    <row r="50" spans="1:12" x14ac:dyDescent="0.25">
      <c r="A50">
        <v>240077</v>
      </c>
      <c r="B50">
        <v>14.21800041</v>
      </c>
      <c r="C50">
        <v>0.57569999000000005</v>
      </c>
      <c r="D50">
        <v>1259.9050293</v>
      </c>
      <c r="E50">
        <v>2.13050008</v>
      </c>
      <c r="F50">
        <v>1293.9799804700001</v>
      </c>
      <c r="G50">
        <v>1.49109995</v>
      </c>
      <c r="H50">
        <v>9.9000003020963209E+37</v>
      </c>
      <c r="J50" s="2">
        <f>TREND(Calibration!$A$2:$A$4,Calibration!$B$2:$B$4,C50)</f>
        <v>399.95639015866197</v>
      </c>
      <c r="K50" s="2">
        <f>TREND(Calibration!$A$2:$A$4,Calibration!$C$2:$C$4,E50)</f>
        <v>839.58360725793113</v>
      </c>
      <c r="L50" s="2">
        <f>TREND(Calibration!$A$2:$A$4,Calibration!$D$2:$D$4,G50)</f>
        <v>573.7560304591459</v>
      </c>
    </row>
    <row r="51" spans="1:12" x14ac:dyDescent="0.25">
      <c r="A51">
        <v>245079</v>
      </c>
      <c r="B51">
        <v>14.43700027</v>
      </c>
      <c r="C51">
        <v>0.58380001999999998</v>
      </c>
      <c r="D51">
        <v>846.55700683999999</v>
      </c>
      <c r="E51">
        <v>1.9381999999999999</v>
      </c>
      <c r="F51">
        <v>1088.5489502</v>
      </c>
      <c r="G51">
        <v>1.4900000099999999</v>
      </c>
      <c r="H51">
        <v>9.9000003020963209E+37</v>
      </c>
      <c r="J51" s="2">
        <f>TREND(Calibration!$A$2:$A$4,Calibration!$B$2:$B$4,C51)</f>
        <v>404.99861120017232</v>
      </c>
      <c r="K51" s="2">
        <f>TREND(Calibration!$A$2:$A$4,Calibration!$C$2:$C$4,E51)</f>
        <v>762.27925871884565</v>
      </c>
      <c r="L51" s="2">
        <f>TREND(Calibration!$A$2:$A$4,Calibration!$D$2:$D$4,G51)</f>
        <v>573.30395523898585</v>
      </c>
    </row>
    <row r="52" spans="1:12" x14ac:dyDescent="0.25">
      <c r="A52">
        <v>250077</v>
      </c>
      <c r="B52">
        <v>14.56099987</v>
      </c>
      <c r="C52">
        <v>0.57730000999999997</v>
      </c>
      <c r="D52">
        <v>689.75701904000005</v>
      </c>
      <c r="E52">
        <v>2.2277</v>
      </c>
      <c r="F52">
        <v>1137.37597656</v>
      </c>
      <c r="G52">
        <v>1.5008000100000001</v>
      </c>
      <c r="H52">
        <v>9.9000003020963209E+37</v>
      </c>
      <c r="J52" s="2">
        <f>TREND(Calibration!$A$2:$A$4,Calibration!$B$2:$B$4,C52)</f>
        <v>400.95239319949479</v>
      </c>
      <c r="K52" s="2">
        <f>TREND(Calibration!$A$2:$A$4,Calibration!$C$2:$C$4,E52)</f>
        <v>878.65783173901934</v>
      </c>
      <c r="L52" s="2">
        <f>TREND(Calibration!$A$2:$A$4,Calibration!$D$2:$D$4,G52)</f>
        <v>577.74275406231061</v>
      </c>
    </row>
    <row r="53" spans="1:12" x14ac:dyDescent="0.25">
      <c r="A53">
        <v>255077</v>
      </c>
      <c r="B53">
        <v>14.59500027</v>
      </c>
      <c r="C53">
        <v>0.57889997999999998</v>
      </c>
      <c r="D53">
        <v>649.04199218999997</v>
      </c>
      <c r="E53">
        <v>2.4556000199999999</v>
      </c>
      <c r="F53">
        <v>1085.7550048799999</v>
      </c>
      <c r="G53">
        <v>1.48730004</v>
      </c>
      <c r="H53">
        <v>9.9000003020963209E+37</v>
      </c>
      <c r="J53" s="2">
        <f>TREND(Calibration!$A$2:$A$4,Calibration!$B$2:$B$4,C53)</f>
        <v>401.9483651156217</v>
      </c>
      <c r="K53" s="2">
        <f>TREND(Calibration!$A$2:$A$4,Calibration!$C$2:$C$4,E53)</f>
        <v>970.2733036522111</v>
      </c>
      <c r="L53" s="2">
        <f>TREND(Calibration!$A$2:$A$4,Calibration!$D$2:$D$4,G53)</f>
        <v>572.19426786315148</v>
      </c>
    </row>
    <row r="54" spans="1:12" x14ac:dyDescent="0.25">
      <c r="A54">
        <v>260086</v>
      </c>
      <c r="B54">
        <v>14.498999599999999</v>
      </c>
      <c r="C54">
        <v>0.59079999000000005</v>
      </c>
      <c r="D54">
        <v>976.72900390999996</v>
      </c>
      <c r="E54">
        <v>2.83899999</v>
      </c>
      <c r="F54">
        <v>9.9000003020963209E+37</v>
      </c>
      <c r="G54">
        <v>1.4823999400000001</v>
      </c>
      <c r="H54">
        <v>9.9000003020963209E+37</v>
      </c>
      <c r="J54" s="2">
        <f>TREND(Calibration!$A$2:$A$4,Calibration!$B$2:$B$4,C54)</f>
        <v>409.35605136075714</v>
      </c>
      <c r="K54" s="2">
        <f>TREND(Calibration!$A$2:$A$4,Calibration!$C$2:$C$4,E54)</f>
        <v>1124.3995261205268</v>
      </c>
      <c r="L54" s="2">
        <f>TREND(Calibration!$A$2:$A$4,Calibration!$D$2:$D$4,G54)</f>
        <v>570.18032729702429</v>
      </c>
    </row>
    <row r="55" spans="1:12" x14ac:dyDescent="0.25">
      <c r="A55">
        <v>265086</v>
      </c>
      <c r="B55">
        <v>14.32600021</v>
      </c>
      <c r="C55">
        <v>0.57889997999999998</v>
      </c>
      <c r="D55">
        <v>857.76098633000004</v>
      </c>
      <c r="E55">
        <v>2.06890011</v>
      </c>
      <c r="F55">
        <v>9.9000003020963209E+37</v>
      </c>
      <c r="G55">
        <v>1.48670006</v>
      </c>
      <c r="H55">
        <v>9.9000003020963209E+37</v>
      </c>
      <c r="J55" s="2">
        <f>TREND(Calibration!$A$2:$A$4,Calibration!$B$2:$B$4,C55)</f>
        <v>401.9483651156217</v>
      </c>
      <c r="K55" s="2">
        <f>TREND(Calibration!$A$2:$A$4,Calibration!$C$2:$C$4,E55)</f>
        <v>814.82051017093454</v>
      </c>
      <c r="L55" s="2">
        <f>TREND(Calibration!$A$2:$A$4,Calibration!$D$2:$D$4,G55)</f>
        <v>571.94767614852015</v>
      </c>
    </row>
    <row r="56" spans="1:12" x14ac:dyDescent="0.25">
      <c r="A56">
        <v>270080</v>
      </c>
      <c r="B56">
        <v>14.16800022</v>
      </c>
      <c r="C56">
        <v>0.56969999999999998</v>
      </c>
      <c r="D56">
        <v>9.9000003020963209E+37</v>
      </c>
      <c r="E56">
        <v>2.5998001099999999</v>
      </c>
      <c r="F56">
        <v>1358.2309570299999</v>
      </c>
      <c r="G56">
        <v>1.5008000100000001</v>
      </c>
      <c r="H56">
        <v>9.9000003020963209E+37</v>
      </c>
      <c r="J56" s="2">
        <f>TREND(Calibration!$A$2:$A$4,Calibration!$B$2:$B$4,C56)</f>
        <v>396.22143166753881</v>
      </c>
      <c r="K56" s="2">
        <f>TREND(Calibration!$A$2:$A$4,Calibration!$C$2:$C$4,E56)</f>
        <v>1028.2415271533532</v>
      </c>
      <c r="L56" s="2">
        <f>TREND(Calibration!$A$2:$A$4,Calibration!$D$2:$D$4,G56)</f>
        <v>577.74275406231061</v>
      </c>
    </row>
    <row r="57" spans="1:12" x14ac:dyDescent="0.25">
      <c r="A57">
        <v>275077</v>
      </c>
      <c r="B57">
        <v>14.09300041</v>
      </c>
      <c r="C57">
        <v>0.57139998999999997</v>
      </c>
      <c r="D57">
        <v>674.35400390999996</v>
      </c>
      <c r="E57">
        <v>2.36380005</v>
      </c>
      <c r="F57">
        <v>1251.2159423799999</v>
      </c>
      <c r="G57">
        <v>1.49590003</v>
      </c>
      <c r="H57">
        <v>9.9000003020963209E+37</v>
      </c>
      <c r="J57" s="2">
        <f>TREND(Calibration!$A$2:$A$4,Calibration!$B$2:$B$4,C57)</f>
        <v>397.27966544548246</v>
      </c>
      <c r="K57" s="2">
        <f>TREND(Calibration!$A$2:$A$4,Calibration!$C$2:$C$4,E57)</f>
        <v>933.36985110680621</v>
      </c>
      <c r="L57" s="2">
        <f>TREND(Calibration!$A$2:$A$4,Calibration!$D$2:$D$4,G57)</f>
        <v>575.72886281617036</v>
      </c>
    </row>
    <row r="58" spans="1:12" x14ac:dyDescent="0.25">
      <c r="A58">
        <v>280077</v>
      </c>
      <c r="B58">
        <v>14.10499954</v>
      </c>
      <c r="C58">
        <v>0.57620000999999998</v>
      </c>
      <c r="D58">
        <v>778.19396973000005</v>
      </c>
      <c r="E58">
        <v>2.4333999199999998</v>
      </c>
      <c r="F58">
        <v>9.9000003020963209E+37</v>
      </c>
      <c r="G58">
        <v>1.4921</v>
      </c>
      <c r="H58">
        <v>9.9000003020963209E+37</v>
      </c>
      <c r="J58" s="2">
        <f>TREND(Calibration!$A$2:$A$4,Calibration!$B$2:$B$4,C58)</f>
        <v>400.26764966821634</v>
      </c>
      <c r="K58" s="2">
        <f>TREND(Calibration!$A$2:$A$4,Calibration!$C$2:$C$4,E58)</f>
        <v>961.34889619485307</v>
      </c>
      <c r="L58" s="2">
        <f>TREND(Calibration!$A$2:$A$4,Calibration!$D$2:$D$4,G58)</f>
        <v>574.167050900189</v>
      </c>
    </row>
    <row r="59" spans="1:12" x14ac:dyDescent="0.25">
      <c r="A59">
        <v>285164</v>
      </c>
      <c r="B59">
        <v>14.22999954</v>
      </c>
      <c r="C59">
        <v>0.56540000000000001</v>
      </c>
      <c r="D59">
        <v>9.9000003020963209E+37</v>
      </c>
      <c r="E59">
        <v>2.3053998899999999</v>
      </c>
      <c r="F59">
        <v>822.46002196999996</v>
      </c>
      <c r="G59">
        <v>1.4947999700000001</v>
      </c>
      <c r="H59">
        <v>9.9000003020963209E+37</v>
      </c>
      <c r="J59" s="2">
        <f>TREND(Calibration!$A$2:$A$4,Calibration!$B$2:$B$4,C59)</f>
        <v>393.54470695435941</v>
      </c>
      <c r="K59" s="2">
        <f>TREND(Calibration!$A$2:$A$4,Calibration!$C$2:$C$4,E59)</f>
        <v>909.89307292045089</v>
      </c>
      <c r="L59" s="2">
        <f>TREND(Calibration!$A$2:$A$4,Calibration!$D$2:$D$4,G59)</f>
        <v>575.27673827602348</v>
      </c>
    </row>
    <row r="60" spans="1:12" x14ac:dyDescent="0.25">
      <c r="A60">
        <v>290140</v>
      </c>
      <c r="B60">
        <v>14.37300014</v>
      </c>
      <c r="C60">
        <v>0.57889997999999998</v>
      </c>
      <c r="D60">
        <v>763.81402588000003</v>
      </c>
      <c r="E60">
        <v>2.54629993</v>
      </c>
      <c r="F60">
        <v>9.9000003020963209E+37</v>
      </c>
      <c r="G60">
        <v>1.49699998</v>
      </c>
      <c r="H60">
        <v>9.9000003020963209E+37</v>
      </c>
      <c r="J60" s="2">
        <f>TREND(Calibration!$A$2:$A$4,Calibration!$B$2:$B$4,C60)</f>
        <v>401.9483651156217</v>
      </c>
      <c r="K60" s="2">
        <f>TREND(Calibration!$A$2:$A$4,Calibration!$C$2:$C$4,E60)</f>
        <v>1006.7345337000805</v>
      </c>
      <c r="L60" s="2">
        <f>TREND(Calibration!$A$2:$A$4,Calibration!$D$2:$D$4,G60)</f>
        <v>576.18094214632924</v>
      </c>
    </row>
    <row r="61" spans="1:12" x14ac:dyDescent="0.25">
      <c r="A61">
        <v>295108</v>
      </c>
      <c r="B61">
        <v>14.46899986</v>
      </c>
      <c r="C61">
        <v>0.58050000999999996</v>
      </c>
      <c r="D61">
        <v>1231.01501465</v>
      </c>
      <c r="E61">
        <v>2.6196999500000002</v>
      </c>
      <c r="F61">
        <v>9.9000003020963209E+37</v>
      </c>
      <c r="G61">
        <v>1.49590003</v>
      </c>
      <c r="H61">
        <v>9.9000003020963209E+37</v>
      </c>
      <c r="J61" s="2">
        <f>TREND(Calibration!$A$2:$A$4,Calibration!$B$2:$B$4,C61)</f>
        <v>402.94437438139573</v>
      </c>
      <c r="K61" s="2">
        <f>TREND(Calibration!$A$2:$A$4,Calibration!$C$2:$C$4,E61)</f>
        <v>1036.2412334833352</v>
      </c>
      <c r="L61" s="2">
        <f>TREND(Calibration!$A$2:$A$4,Calibration!$D$2:$D$4,G61)</f>
        <v>575.72886281617036</v>
      </c>
    </row>
    <row r="62" spans="1:12" x14ac:dyDescent="0.25">
      <c r="A62">
        <v>300144</v>
      </c>
      <c r="B62">
        <v>14.510000229999999</v>
      </c>
      <c r="C62">
        <v>0.57410002000000004</v>
      </c>
      <c r="D62">
        <v>9.9000003020963209E+37</v>
      </c>
      <c r="E62">
        <v>2.2767999200000002</v>
      </c>
      <c r="F62">
        <v>9.9000003020963209E+37</v>
      </c>
      <c r="G62">
        <v>1.50129998</v>
      </c>
      <c r="H62">
        <v>9.9000003020963209E+37</v>
      </c>
      <c r="J62" s="2">
        <f>TREND(Calibration!$A$2:$A$4,Calibration!$B$2:$B$4,C62)</f>
        <v>398.96041824253507</v>
      </c>
      <c r="K62" s="2">
        <f>TREND(Calibration!$A$2:$A$4,Calibration!$C$2:$C$4,E62)</f>
        <v>898.39592716217896</v>
      </c>
      <c r="L62" s="2">
        <f>TREND(Calibration!$A$2:$A$4,Calibration!$D$2:$D$4,G62)</f>
        <v>577.94824167783815</v>
      </c>
    </row>
    <row r="63" spans="1:12" x14ac:dyDescent="0.25">
      <c r="A63">
        <v>305088</v>
      </c>
      <c r="B63">
        <v>14.47000027</v>
      </c>
      <c r="C63">
        <v>0.58219999</v>
      </c>
      <c r="D63">
        <v>792.77801513999998</v>
      </c>
      <c r="E63">
        <v>2.6542999699999998</v>
      </c>
      <c r="F63">
        <v>9.9000003020963209E+37</v>
      </c>
      <c r="G63">
        <v>1.49810004</v>
      </c>
      <c r="H63">
        <v>9.9000003020963209E+37</v>
      </c>
      <c r="J63" s="2">
        <f>TREND(Calibration!$A$2:$A$4,Calibration!$B$2:$B$4,C63)</f>
        <v>404.00260193439829</v>
      </c>
      <c r="K63" s="2">
        <f>TREND(Calibration!$A$2:$A$4,Calibration!$C$2:$C$4,E63)</f>
        <v>1050.1503904922106</v>
      </c>
      <c r="L63" s="2">
        <f>TREND(Calibration!$A$2:$A$4,Calibration!$D$2:$D$4,G63)</f>
        <v>576.63306668647613</v>
      </c>
    </row>
    <row r="64" spans="1:12" x14ac:dyDescent="0.25">
      <c r="A64">
        <v>310091</v>
      </c>
      <c r="B64">
        <v>14.373999599999999</v>
      </c>
      <c r="C64">
        <v>0.58380001999999998</v>
      </c>
      <c r="D64">
        <v>635.35998534999999</v>
      </c>
      <c r="E64">
        <v>2.6419000600000002</v>
      </c>
      <c r="F64">
        <v>9.9000003020963209E+37</v>
      </c>
      <c r="G64">
        <v>1.49590003</v>
      </c>
      <c r="H64">
        <v>9.9000003020963209E+37</v>
      </c>
      <c r="J64" s="2">
        <f>TREND(Calibration!$A$2:$A$4,Calibration!$B$2:$B$4,C64)</f>
        <v>404.99861120017232</v>
      </c>
      <c r="K64" s="2">
        <f>TREND(Calibration!$A$2:$A$4,Calibration!$C$2:$C$4,E64)</f>
        <v>1045.1656449606785</v>
      </c>
      <c r="L64" s="2">
        <f>TREND(Calibration!$A$2:$A$4,Calibration!$D$2:$D$4,G64)</f>
        <v>575.72886281617036</v>
      </c>
    </row>
    <row r="65" spans="1:12" x14ac:dyDescent="0.25">
      <c r="A65">
        <v>315092</v>
      </c>
      <c r="B65">
        <v>14.255000109999999</v>
      </c>
      <c r="C65">
        <v>0.57349998000000002</v>
      </c>
      <c r="D65">
        <v>892.67700194999998</v>
      </c>
      <c r="E65">
        <v>2.6619000399999999</v>
      </c>
      <c r="F65">
        <v>9.9000003020963209E+37</v>
      </c>
      <c r="G65">
        <v>1.49269998</v>
      </c>
      <c r="H65">
        <v>9.9000003020963209E+37</v>
      </c>
      <c r="J65" s="2">
        <f>TREND(Calibration!$A$2:$A$4,Calibration!$B$2:$B$4,C65)</f>
        <v>398.58689687116384</v>
      </c>
      <c r="K65" s="2">
        <f>TREND(Calibration!$A$2:$A$4,Calibration!$C$2:$C$4,E65)</f>
        <v>1053.2056074229652</v>
      </c>
      <c r="L65" s="2">
        <f>TREND(Calibration!$A$2:$A$4,Calibration!$D$2:$D$4,G65)</f>
        <v>574.41364261482033</v>
      </c>
    </row>
    <row r="66" spans="1:12" x14ac:dyDescent="0.25">
      <c r="A66">
        <v>320083</v>
      </c>
      <c r="B66">
        <v>14.083000180000001</v>
      </c>
      <c r="C66">
        <v>0.56599997999999996</v>
      </c>
      <c r="D66">
        <v>9.9000003020963209E+37</v>
      </c>
      <c r="E66">
        <v>2.66350007</v>
      </c>
      <c r="F66">
        <v>9.9000003020963209E+37</v>
      </c>
      <c r="G66">
        <v>1.49269998</v>
      </c>
      <c r="H66">
        <v>9.9000003020963209E+37</v>
      </c>
      <c r="J66" s="2">
        <f>TREND(Calibration!$A$2:$A$4,Calibration!$B$2:$B$4,C66)</f>
        <v>393.91819097608339</v>
      </c>
      <c r="K66" s="2">
        <f>TREND(Calibration!$A$2:$A$4,Calibration!$C$2:$C$4,E66)</f>
        <v>1053.8488171231015</v>
      </c>
      <c r="L66" s="2">
        <f>TREND(Calibration!$A$2:$A$4,Calibration!$D$2:$D$4,G66)</f>
        <v>574.41364261482033</v>
      </c>
    </row>
    <row r="67" spans="1:12" x14ac:dyDescent="0.25">
      <c r="A67">
        <v>325083</v>
      </c>
      <c r="B67">
        <v>14.00300026</v>
      </c>
      <c r="C67">
        <v>0.57139998999999997</v>
      </c>
      <c r="D67">
        <v>686.76800536999997</v>
      </c>
      <c r="E67">
        <v>2.2918999200000001</v>
      </c>
      <c r="F67">
        <v>9.9000003020963209E+37</v>
      </c>
      <c r="G67">
        <v>1.4943000099999999</v>
      </c>
      <c r="H67">
        <v>9.9000003020963209E+37</v>
      </c>
      <c r="J67" s="2">
        <f>TREND(Calibration!$A$2:$A$4,Calibration!$B$2:$B$4,C67)</f>
        <v>397.27966544548246</v>
      </c>
      <c r="K67" s="2">
        <f>TREND(Calibration!$A$2:$A$4,Calibration!$C$2:$C$4,E67)</f>
        <v>904.46610489138311</v>
      </c>
      <c r="L67" s="2">
        <f>TREND(Calibration!$A$2:$A$4,Calibration!$D$2:$D$4,G67)</f>
        <v>575.07125477049476</v>
      </c>
    </row>
    <row r="68" spans="1:12" x14ac:dyDescent="0.25">
      <c r="A68">
        <v>330101</v>
      </c>
      <c r="B68">
        <v>13.993000029999999</v>
      </c>
      <c r="C68">
        <v>0.57190001000000001</v>
      </c>
      <c r="D68">
        <v>769.58001708999996</v>
      </c>
      <c r="E68">
        <v>2.3118998999999998</v>
      </c>
      <c r="F68">
        <v>9.9000003020963209E+37</v>
      </c>
      <c r="G68">
        <v>1.4904999699999999</v>
      </c>
      <c r="H68">
        <v>9.9000003020963209E+37</v>
      </c>
      <c r="J68" s="2">
        <f>TREND(Calibration!$A$2:$A$4,Calibration!$B$2:$B$4,C68)</f>
        <v>397.59092495503694</v>
      </c>
      <c r="K68" s="2">
        <f>TREND(Calibration!$A$2:$A$4,Calibration!$C$2:$C$4,E68)</f>
        <v>912.50606735366978</v>
      </c>
      <c r="L68" s="2">
        <f>TREND(Calibration!$A$2:$A$4,Calibration!$D$2:$D$4,G68)</f>
        <v>573.50943874451445</v>
      </c>
    </row>
    <row r="69" spans="1:12" x14ac:dyDescent="0.25">
      <c r="A69">
        <v>335085</v>
      </c>
      <c r="B69">
        <v>14.135999679999999</v>
      </c>
      <c r="C69">
        <v>0.57730000999999997</v>
      </c>
      <c r="D69">
        <v>803.83502196999996</v>
      </c>
      <c r="E69">
        <v>2.2762999499999998</v>
      </c>
      <c r="F69">
        <v>9.9000003020963209E+37</v>
      </c>
      <c r="G69">
        <v>1.49269998</v>
      </c>
      <c r="H69">
        <v>9.9000003020963209E+37</v>
      </c>
      <c r="J69" s="2">
        <f>TREND(Calibration!$A$2:$A$4,Calibration!$B$2:$B$4,C69)</f>
        <v>400.95239319949479</v>
      </c>
      <c r="K69" s="2">
        <f>TREND(Calibration!$A$2:$A$4,Calibration!$C$2:$C$4,E69)</f>
        <v>898.19493995957816</v>
      </c>
      <c r="L69" s="2">
        <f>TREND(Calibration!$A$2:$A$4,Calibration!$D$2:$D$4,G69)</f>
        <v>574.41364261482033</v>
      </c>
    </row>
    <row r="70" spans="1:12" x14ac:dyDescent="0.25">
      <c r="A70">
        <v>340084</v>
      </c>
      <c r="B70">
        <v>14.321000099999999</v>
      </c>
      <c r="C70">
        <v>0.56699997000000002</v>
      </c>
      <c r="D70">
        <v>599.02899170000001</v>
      </c>
      <c r="E70">
        <v>2.3134999299999999</v>
      </c>
      <c r="F70">
        <v>9.9000003020963209E+37</v>
      </c>
      <c r="G70">
        <v>1.4921</v>
      </c>
      <c r="H70">
        <v>9.9000003020963209E+37</v>
      </c>
      <c r="J70" s="2">
        <f>TREND(Calibration!$A$2:$A$4,Calibration!$B$2:$B$4,C70)</f>
        <v>394.54067887048632</v>
      </c>
      <c r="K70" s="2">
        <f>TREND(Calibration!$A$2:$A$4,Calibration!$C$2:$C$4,E70)</f>
        <v>913.14927705380614</v>
      </c>
      <c r="L70" s="2">
        <f>TREND(Calibration!$A$2:$A$4,Calibration!$D$2:$D$4,G70)</f>
        <v>574.167050900189</v>
      </c>
    </row>
    <row r="71" spans="1:12" x14ac:dyDescent="0.25">
      <c r="A71">
        <v>345106</v>
      </c>
      <c r="B71">
        <v>14.536000250000001</v>
      </c>
      <c r="C71">
        <v>0.57410002000000004</v>
      </c>
      <c r="D71">
        <v>705.32897949000005</v>
      </c>
      <c r="E71">
        <v>2.3168001199999999</v>
      </c>
      <c r="F71">
        <v>9.9000003020963209E+37</v>
      </c>
      <c r="G71">
        <v>1.49699998</v>
      </c>
      <c r="H71">
        <v>9.9000003020963209E+37</v>
      </c>
      <c r="J71" s="2">
        <f>TREND(Calibration!$A$2:$A$4,Calibration!$B$2:$B$4,C71)</f>
        <v>398.96041824253507</v>
      </c>
      <c r="K71" s="2">
        <f>TREND(Calibration!$A$2:$A$4,Calibration!$C$2:$C$4,E71)</f>
        <v>914.4759485663983</v>
      </c>
      <c r="L71" s="2">
        <f>TREND(Calibration!$A$2:$A$4,Calibration!$D$2:$D$4,G71)</f>
        <v>576.18094214632924</v>
      </c>
    </row>
    <row r="72" spans="1:12" x14ac:dyDescent="0.25">
      <c r="A72">
        <v>350085</v>
      </c>
      <c r="B72">
        <v>14.59300041</v>
      </c>
      <c r="C72">
        <v>0.57679999000000004</v>
      </c>
      <c r="D72">
        <v>1061.4329834</v>
      </c>
      <c r="E72">
        <v>1.99109995</v>
      </c>
      <c r="F72">
        <v>9.9000003020963209E+37</v>
      </c>
      <c r="G72">
        <v>1.49650002</v>
      </c>
      <c r="H72">
        <v>9.9000003020963209E+37</v>
      </c>
      <c r="J72" s="2">
        <f>TREND(Calibration!$A$2:$A$4,Calibration!$B$2:$B$4,C72)</f>
        <v>400.64113368994043</v>
      </c>
      <c r="K72" s="2">
        <f>TREND(Calibration!$A$2:$A$4,Calibration!$C$2:$C$4,E72)</f>
        <v>783.54496059738983</v>
      </c>
      <c r="L72" s="2">
        <f>TREND(Calibration!$A$2:$A$4,Calibration!$D$2:$D$4,G72)</f>
        <v>575.97545864080064</v>
      </c>
    </row>
    <row r="73" spans="1:12" x14ac:dyDescent="0.25">
      <c r="A73">
        <v>355095</v>
      </c>
      <c r="B73">
        <v>14.5340004</v>
      </c>
      <c r="C73">
        <v>0.56699997000000002</v>
      </c>
      <c r="D73">
        <v>9.9000003020963209E+37</v>
      </c>
      <c r="E73">
        <v>2.3908</v>
      </c>
      <c r="F73">
        <v>9.9000003020963209E+37</v>
      </c>
      <c r="G73">
        <v>1.49380004</v>
      </c>
      <c r="H73">
        <v>9.9000003020963209E+37</v>
      </c>
      <c r="J73" s="2">
        <f>TREND(Calibration!$A$2:$A$4,Calibration!$B$2:$B$4,C73)</f>
        <v>394.54067887048632</v>
      </c>
      <c r="K73" s="2">
        <f>TREND(Calibration!$A$2:$A$4,Calibration!$C$2:$C$4,E73)</f>
        <v>944.22379118492722</v>
      </c>
      <c r="L73" s="2">
        <f>TREND(Calibration!$A$2:$A$4,Calibration!$D$2:$D$4,G73)</f>
        <v>574.86576715496722</v>
      </c>
    </row>
    <row r="74" spans="1:12" x14ac:dyDescent="0.25">
      <c r="A74">
        <v>360093</v>
      </c>
      <c r="B74">
        <v>14.40600014</v>
      </c>
      <c r="C74">
        <v>0.56269997000000005</v>
      </c>
      <c r="D74">
        <v>640.88201904000005</v>
      </c>
      <c r="E74">
        <v>2.5332999200000001</v>
      </c>
      <c r="F74">
        <v>9.9000003020963209E+37</v>
      </c>
      <c r="G74">
        <v>1.5039999500000001</v>
      </c>
      <c r="H74">
        <v>9.9000003020963209E+37</v>
      </c>
      <c r="J74" s="2">
        <f>TREND(Calibration!$A$2:$A$4,Calibration!$B$2:$B$4,C74)</f>
        <v>391.86395415730692</v>
      </c>
      <c r="K74" s="2">
        <f>TREND(Calibration!$A$2:$A$4,Calibration!$C$2:$C$4,E74)</f>
        <v>1001.5085488536281</v>
      </c>
      <c r="L74" s="2">
        <f>TREND(Calibration!$A$2:$A$4,Calibration!$D$2:$D$4,G74)</f>
        <v>579.05792905367264</v>
      </c>
    </row>
    <row r="75" spans="1:12" x14ac:dyDescent="0.25">
      <c r="A75">
        <v>365083</v>
      </c>
      <c r="B75">
        <v>14.28299999</v>
      </c>
      <c r="C75">
        <v>0.56650001000000005</v>
      </c>
      <c r="D75">
        <v>900.72601318</v>
      </c>
      <c r="E75">
        <v>2.8822000000000001</v>
      </c>
      <c r="F75">
        <v>1309.2960205100001</v>
      </c>
      <c r="G75">
        <v>1.4947999700000001</v>
      </c>
      <c r="H75">
        <v>9.9000003020963209E+37</v>
      </c>
      <c r="J75" s="2">
        <f>TREND(Calibration!$A$2:$A$4,Calibration!$B$2:$B$4,C75)</f>
        <v>394.22945671057909</v>
      </c>
      <c r="K75" s="2">
        <f>TREND(Calibration!$A$2:$A$4,Calibration!$C$2:$C$4,E75)</f>
        <v>1141.7658664253879</v>
      </c>
      <c r="L75" s="2">
        <f>TREND(Calibration!$A$2:$A$4,Calibration!$D$2:$D$4,G75)</f>
        <v>575.27673827602348</v>
      </c>
    </row>
    <row r="76" spans="1:12" x14ac:dyDescent="0.25">
      <c r="A76">
        <v>370120</v>
      </c>
      <c r="B76">
        <v>14.17700005</v>
      </c>
      <c r="C76">
        <v>0.57029998000000004</v>
      </c>
      <c r="D76">
        <v>889.94897461000005</v>
      </c>
      <c r="E76">
        <v>2.4296000000000002</v>
      </c>
      <c r="F76">
        <v>9.9000003020963209E+37</v>
      </c>
      <c r="G76">
        <v>1.4943000099999999</v>
      </c>
      <c r="H76">
        <v>9.9000003020963209E+37</v>
      </c>
      <c r="J76" s="2">
        <f>TREND(Calibration!$A$2:$A$4,Calibration!$B$2:$B$4,C76)</f>
        <v>396.5949156892629</v>
      </c>
      <c r="K76" s="2">
        <f>TREND(Calibration!$A$2:$A$4,Calibration!$C$2:$C$4,E76)</f>
        <v>959.82133395930634</v>
      </c>
      <c r="L76" s="2">
        <f>TREND(Calibration!$A$2:$A$4,Calibration!$D$2:$D$4,G76)</f>
        <v>575.07125477049476</v>
      </c>
    </row>
    <row r="77" spans="1:12" x14ac:dyDescent="0.25">
      <c r="A77">
        <v>375089</v>
      </c>
      <c r="B77">
        <v>14.06700039</v>
      </c>
      <c r="C77">
        <v>0.56489997999999997</v>
      </c>
      <c r="D77">
        <v>9.9000003020963209E+37</v>
      </c>
      <c r="E77">
        <v>2.1768999099999999</v>
      </c>
      <c r="F77">
        <v>849.66699218999997</v>
      </c>
      <c r="G77">
        <v>1.49590003</v>
      </c>
      <c r="H77">
        <v>9.9000003020963209E+37</v>
      </c>
      <c r="J77" s="2">
        <f>TREND(Calibration!$A$2:$A$4,Calibration!$B$2:$B$4,C77)</f>
        <v>393.23344744480494</v>
      </c>
      <c r="K77" s="2">
        <f>TREND(Calibration!$A$2:$A$4,Calibration!$C$2:$C$4,E77)</f>
        <v>858.23627048341859</v>
      </c>
      <c r="L77" s="2">
        <f>TREND(Calibration!$A$2:$A$4,Calibration!$D$2:$D$4,G77)</f>
        <v>575.72886281617036</v>
      </c>
    </row>
    <row r="78" spans="1:12" x14ac:dyDescent="0.25">
      <c r="A78">
        <v>380103</v>
      </c>
      <c r="B78">
        <v>14.07699966</v>
      </c>
      <c r="C78">
        <v>0.58270001000000005</v>
      </c>
      <c r="D78">
        <v>886.51599121000004</v>
      </c>
      <c r="E78">
        <v>2.41560006</v>
      </c>
      <c r="F78">
        <v>1284.5069580100001</v>
      </c>
      <c r="G78">
        <v>1.50020003</v>
      </c>
      <c r="H78">
        <v>9.9000003020963209E+37</v>
      </c>
      <c r="J78" s="2">
        <f>TREND(Calibration!$A$2:$A$4,Calibration!$B$2:$B$4,C78)</f>
        <v>404.3138614439527</v>
      </c>
      <c r="K78" s="2">
        <f>TREND(Calibration!$A$2:$A$4,Calibration!$C$2:$C$4,E78)</f>
        <v>954.19337872763776</v>
      </c>
      <c r="L78" s="2">
        <f>TREND(Calibration!$A$2:$A$4,Calibration!$D$2:$D$4,G78)</f>
        <v>577.49616234767927</v>
      </c>
    </row>
    <row r="79" spans="1:12" x14ac:dyDescent="0.25">
      <c r="A79">
        <v>385107</v>
      </c>
      <c r="B79">
        <v>14.19200039</v>
      </c>
      <c r="C79">
        <v>0.58160000999999995</v>
      </c>
      <c r="D79">
        <v>1288.1450195299999</v>
      </c>
      <c r="E79">
        <v>2.2416999299999998</v>
      </c>
      <c r="F79">
        <v>9.9000003020963209E+37</v>
      </c>
      <c r="G79">
        <v>1.5024000399999999</v>
      </c>
      <c r="H79">
        <v>9.9000003020963209E+37</v>
      </c>
      <c r="J79" s="2">
        <f>TREND(Calibration!$A$2:$A$4,Calibration!$B$2:$B$4,C79)</f>
        <v>403.62911791267419</v>
      </c>
      <c r="K79" s="2">
        <f>TREND(Calibration!$A$2:$A$4,Calibration!$C$2:$C$4,E79)</f>
        <v>884.28578295070258</v>
      </c>
      <c r="L79" s="2">
        <f>TREND(Calibration!$A$2:$A$4,Calibration!$D$2:$D$4,G79)</f>
        <v>578.40036621798504</v>
      </c>
    </row>
    <row r="80" spans="1:12" x14ac:dyDescent="0.25">
      <c r="A80">
        <v>390082</v>
      </c>
      <c r="B80">
        <v>14.27600002</v>
      </c>
      <c r="C80">
        <v>0.57459998000000001</v>
      </c>
      <c r="D80">
        <v>1255.66796875</v>
      </c>
      <c r="E80">
        <v>1.9787000400000001</v>
      </c>
      <c r="F80">
        <v>9.9000003020963209E+37</v>
      </c>
      <c r="G80">
        <v>1.51049995</v>
      </c>
      <c r="H80">
        <v>9.9000003020963209E+37</v>
      </c>
      <c r="J80" s="2">
        <f>TREND(Calibration!$A$2:$A$4,Calibration!$B$2:$B$4,C80)</f>
        <v>399.2716404024423</v>
      </c>
      <c r="K80" s="2">
        <f>TREND(Calibration!$A$2:$A$4,Calibration!$C$2:$C$4,E80)</f>
        <v>778.56021506585762</v>
      </c>
      <c r="L80" s="2">
        <f>TREND(Calibration!$A$2:$A$4,Calibration!$D$2:$D$4,G80)</f>
        <v>581.72942834548837</v>
      </c>
    </row>
    <row r="81" spans="1:12" x14ac:dyDescent="0.25">
      <c r="A81">
        <v>395145</v>
      </c>
      <c r="B81">
        <v>14.399999619999999</v>
      </c>
      <c r="C81">
        <v>0.57080001000000002</v>
      </c>
      <c r="D81">
        <v>919.78698729999996</v>
      </c>
      <c r="E81">
        <v>2.1170000999999998</v>
      </c>
      <c r="F81">
        <v>9.9000003020963209E+37</v>
      </c>
      <c r="G81">
        <v>1.5077999799999999</v>
      </c>
      <c r="H81">
        <v>9.9000003020963209E+37</v>
      </c>
      <c r="J81" s="2">
        <f>TREND(Calibration!$A$2:$A$4,Calibration!$B$2:$B$4,C81)</f>
        <v>396.90618142375848</v>
      </c>
      <c r="K81" s="2">
        <f>TREND(Calibration!$A$2:$A$4,Calibration!$C$2:$C$4,E81)</f>
        <v>834.1566352088779</v>
      </c>
      <c r="L81" s="2">
        <f>TREND(Calibration!$A$2:$A$4,Calibration!$D$2:$D$4,G81)</f>
        <v>580.61974096965389</v>
      </c>
    </row>
    <row r="82" spans="1:12" x14ac:dyDescent="0.25">
      <c r="A82">
        <v>400090</v>
      </c>
      <c r="B82">
        <v>14.51599979</v>
      </c>
      <c r="C82">
        <v>0.57569999000000005</v>
      </c>
      <c r="D82">
        <v>739.20898437000005</v>
      </c>
      <c r="E82">
        <v>2.0137999099999999</v>
      </c>
      <c r="F82">
        <v>9.9000003020963209E+37</v>
      </c>
      <c r="G82">
        <v>1.50619996</v>
      </c>
      <c r="H82">
        <v>9.9000003020963209E+37</v>
      </c>
      <c r="J82" s="2">
        <f>TREND(Calibration!$A$2:$A$4,Calibration!$B$2:$B$4,C82)</f>
        <v>399.95639015866197</v>
      </c>
      <c r="K82" s="2">
        <f>TREND(Calibration!$A$2:$A$4,Calibration!$C$2:$C$4,E82)</f>
        <v>792.67031103751071</v>
      </c>
      <c r="L82" s="2">
        <f>TREND(Calibration!$A$2:$A$4,Calibration!$D$2:$D$4,G82)</f>
        <v>579.9621329239784</v>
      </c>
    </row>
    <row r="83" spans="1:12" x14ac:dyDescent="0.25">
      <c r="A83">
        <v>405089</v>
      </c>
      <c r="B83">
        <v>14.48700047</v>
      </c>
      <c r="C83">
        <v>0.56599997999999996</v>
      </c>
      <c r="D83">
        <v>788.40997314000003</v>
      </c>
      <c r="E83">
        <v>2.1768999099999999</v>
      </c>
      <c r="F83">
        <v>9.9000003020963209E+37</v>
      </c>
      <c r="G83">
        <v>1.5077999799999999</v>
      </c>
      <c r="H83">
        <v>9.9000003020963209E+37</v>
      </c>
      <c r="J83" s="2">
        <f>TREND(Calibration!$A$2:$A$4,Calibration!$B$2:$B$4,C83)</f>
        <v>393.91819097608339</v>
      </c>
      <c r="K83" s="2">
        <f>TREND(Calibration!$A$2:$A$4,Calibration!$C$2:$C$4,E83)</f>
        <v>858.23627048341859</v>
      </c>
      <c r="L83" s="2">
        <f>TREND(Calibration!$A$2:$A$4,Calibration!$D$2:$D$4,G83)</f>
        <v>580.61974096965389</v>
      </c>
    </row>
    <row r="84" spans="1:12" x14ac:dyDescent="0.25">
      <c r="A84">
        <v>410139</v>
      </c>
      <c r="B84">
        <v>14.43999958</v>
      </c>
      <c r="C84">
        <v>0.57620000999999998</v>
      </c>
      <c r="D84">
        <v>700.17498779000005</v>
      </c>
      <c r="E84">
        <v>2.75040007</v>
      </c>
      <c r="F84">
        <v>9.9000003020963209E+37</v>
      </c>
      <c r="G84">
        <v>1.4991999899999999</v>
      </c>
      <c r="H84">
        <v>9.9000003020963209E+37</v>
      </c>
      <c r="J84" s="2">
        <f>TREND(Calibration!$A$2:$A$4,Calibration!$B$2:$B$4,C84)</f>
        <v>400.26764966821634</v>
      </c>
      <c r="K84" s="2">
        <f>TREND(Calibration!$A$2:$A$4,Calibration!$C$2:$C$4,E84)</f>
        <v>1088.7824889554092</v>
      </c>
      <c r="L84" s="2">
        <f>TREND(Calibration!$A$2:$A$4,Calibration!$D$2:$D$4,G84)</f>
        <v>577.08514601663501</v>
      </c>
    </row>
    <row r="85" spans="1:12" x14ac:dyDescent="0.25">
      <c r="A85">
        <v>415124</v>
      </c>
      <c r="B85">
        <v>14.29899979</v>
      </c>
      <c r="C85">
        <v>0.57679999000000004</v>
      </c>
      <c r="D85">
        <v>995.17401123000002</v>
      </c>
      <c r="E85">
        <v>2.7249998999999998</v>
      </c>
      <c r="F85">
        <v>9.9000003020963209E+37</v>
      </c>
      <c r="G85">
        <v>1.50129998</v>
      </c>
      <c r="H85">
        <v>9.9000003020963209E+37</v>
      </c>
      <c r="J85" s="2">
        <f>TREND(Calibration!$A$2:$A$4,Calibration!$B$2:$B$4,C85)</f>
        <v>400.64113368994043</v>
      </c>
      <c r="K85" s="2">
        <f>TREND(Calibration!$A$2:$A$4,Calibration!$C$2:$C$4,E85)</f>
        <v>1078.5716580777932</v>
      </c>
      <c r="L85" s="2">
        <f>TREND(Calibration!$A$2:$A$4,Calibration!$D$2:$D$4,G85)</f>
        <v>577.94824167783815</v>
      </c>
    </row>
    <row r="86" spans="1:12" x14ac:dyDescent="0.25">
      <c r="A86">
        <v>420150</v>
      </c>
      <c r="B86">
        <v>14.126000400000001</v>
      </c>
      <c r="C86">
        <v>0.58429998000000005</v>
      </c>
      <c r="D86">
        <v>1284.0959472699999</v>
      </c>
      <c r="E86">
        <v>2.6953000999999999</v>
      </c>
      <c r="F86">
        <v>9.9000003020963209E+37</v>
      </c>
      <c r="G86">
        <v>1.50510001</v>
      </c>
      <c r="H86">
        <v>9.9000003020963209E+37</v>
      </c>
      <c r="J86" s="2">
        <f>TREND(Calibration!$A$2:$A$4,Calibration!$B$2:$B$4,C86)</f>
        <v>405.30983336007961</v>
      </c>
      <c r="K86" s="2">
        <f>TREND(Calibration!$A$2:$A$4,Calibration!$C$2:$C$4,E86)</f>
        <v>1066.6323822816462</v>
      </c>
      <c r="L86" s="2">
        <f>TREND(Calibration!$A$2:$A$4,Calibration!$D$2:$D$4,G86)</f>
        <v>579.51005359381952</v>
      </c>
    </row>
    <row r="87" spans="1:12" x14ac:dyDescent="0.25">
      <c r="A87">
        <v>425130</v>
      </c>
      <c r="B87">
        <v>13.977000240000001</v>
      </c>
      <c r="C87">
        <v>0.57620000999999998</v>
      </c>
      <c r="D87">
        <v>9.9000003020963209E+37</v>
      </c>
      <c r="E87">
        <v>2.3341000099999998</v>
      </c>
      <c r="F87">
        <v>1317.3079834</v>
      </c>
      <c r="G87">
        <v>1.50510001</v>
      </c>
      <c r="H87">
        <v>9.9000003020963209E+37</v>
      </c>
      <c r="J87" s="2">
        <f>TREND(Calibration!$A$2:$A$4,Calibration!$B$2:$B$4,C87)</f>
        <v>400.26764966821634</v>
      </c>
      <c r="K87" s="2">
        <f>TREND(Calibration!$A$2:$A$4,Calibration!$C$2:$C$4,E87)</f>
        <v>921.43047883101303</v>
      </c>
      <c r="L87" s="2">
        <f>TREND(Calibration!$A$2:$A$4,Calibration!$D$2:$D$4,G87)</f>
        <v>579.51005359381952</v>
      </c>
    </row>
    <row r="88" spans="1:12" x14ac:dyDescent="0.25">
      <c r="A88">
        <v>430108</v>
      </c>
      <c r="B88">
        <v>13.95300007</v>
      </c>
      <c r="C88">
        <v>0.57349998000000002</v>
      </c>
      <c r="D88">
        <v>917.20397949000005</v>
      </c>
      <c r="E88">
        <v>2.2520000900000001</v>
      </c>
      <c r="F88">
        <v>1306.4079589800001</v>
      </c>
      <c r="G88">
        <v>1.50020003</v>
      </c>
      <c r="H88">
        <v>9.9000003020963209E+37</v>
      </c>
      <c r="J88" s="2">
        <f>TREND(Calibration!$A$2:$A$4,Calibration!$B$2:$B$4,C88)</f>
        <v>398.58689687116384</v>
      </c>
      <c r="K88" s="2">
        <f>TREND(Calibration!$A$2:$A$4,Calibration!$C$2:$C$4,E88)</f>
        <v>888.4264320791292</v>
      </c>
      <c r="L88" s="2">
        <f>TREND(Calibration!$A$2:$A$4,Calibration!$D$2:$D$4,G88)</f>
        <v>577.49616234767927</v>
      </c>
    </row>
    <row r="89" spans="1:12" x14ac:dyDescent="0.25">
      <c r="A89">
        <v>435095</v>
      </c>
      <c r="B89">
        <v>14.10700035</v>
      </c>
      <c r="C89">
        <v>0.57029998000000004</v>
      </c>
      <c r="D89">
        <v>882.01397704999999</v>
      </c>
      <c r="E89">
        <v>3.0474000000000001</v>
      </c>
      <c r="F89">
        <v>9.9000003020963209E+37</v>
      </c>
      <c r="G89">
        <v>1.4986000100000001</v>
      </c>
      <c r="H89">
        <v>9.9000003020963209E+37</v>
      </c>
      <c r="J89" s="2">
        <f>TREND(Calibration!$A$2:$A$4,Calibration!$B$2:$B$4,C89)</f>
        <v>396.5949156892629</v>
      </c>
      <c r="K89" s="2">
        <f>TREND(Calibration!$A$2:$A$4,Calibration!$C$2:$C$4,E89)</f>
        <v>1208.1760227740328</v>
      </c>
      <c r="L89" s="2">
        <f>TREND(Calibration!$A$2:$A$4,Calibration!$D$2:$D$4,G89)</f>
        <v>576.83855430200379</v>
      </c>
    </row>
    <row r="90" spans="1:12" x14ac:dyDescent="0.25">
      <c r="A90">
        <v>440101</v>
      </c>
      <c r="B90">
        <v>14.373999599999999</v>
      </c>
      <c r="C90">
        <v>0.58270001000000005</v>
      </c>
      <c r="D90">
        <v>598.86999512</v>
      </c>
      <c r="E90">
        <v>2.6149001100000002</v>
      </c>
      <c r="F90">
        <v>9.9000003020963209E+37</v>
      </c>
      <c r="G90">
        <v>1.49590003</v>
      </c>
      <c r="H90">
        <v>9.9000003020963209E+37</v>
      </c>
      <c r="J90" s="2">
        <f>TREND(Calibration!$A$2:$A$4,Calibration!$B$2:$B$4,C90)</f>
        <v>404.3138614439527</v>
      </c>
      <c r="K90" s="2">
        <f>TREND(Calibration!$A$2:$A$4,Calibration!$C$2:$C$4,E90)</f>
        <v>1034.3117048825575</v>
      </c>
      <c r="L90" s="2">
        <f>TREND(Calibration!$A$2:$A$4,Calibration!$D$2:$D$4,G90)</f>
        <v>575.72886281617036</v>
      </c>
    </row>
    <row r="91" spans="1:12" x14ac:dyDescent="0.25">
      <c r="A91">
        <v>445087</v>
      </c>
      <c r="B91">
        <v>14.50399971</v>
      </c>
      <c r="C91">
        <v>0.58380001999999998</v>
      </c>
      <c r="D91">
        <v>1257.3149414100001</v>
      </c>
      <c r="E91">
        <v>2.5710999999999999</v>
      </c>
      <c r="F91">
        <v>9.9000003020963209E+37</v>
      </c>
      <c r="G91">
        <v>1.4986000100000001</v>
      </c>
      <c r="H91">
        <v>9.9000003020963209E+37</v>
      </c>
      <c r="J91" s="2">
        <f>TREND(Calibration!$A$2:$A$4,Calibration!$B$2:$B$4,C91)</f>
        <v>404.99861120017232</v>
      </c>
      <c r="K91" s="2">
        <f>TREND(Calibration!$A$2:$A$4,Calibration!$C$2:$C$4,E91)</f>
        <v>1016.7041252627762</v>
      </c>
      <c r="L91" s="2">
        <f>TREND(Calibration!$A$2:$A$4,Calibration!$D$2:$D$4,G91)</f>
        <v>576.83855430200379</v>
      </c>
    </row>
    <row r="92" spans="1:12" x14ac:dyDescent="0.25">
      <c r="A92">
        <v>450087</v>
      </c>
      <c r="B92">
        <v>14.559000019999999</v>
      </c>
      <c r="C92">
        <v>0.56809997999999995</v>
      </c>
      <c r="D92">
        <v>988.15698241999996</v>
      </c>
      <c r="E92">
        <v>2.6003000699999999</v>
      </c>
      <c r="F92">
        <v>9.9000003020963209E+37</v>
      </c>
      <c r="G92">
        <v>1.49590003</v>
      </c>
      <c r="H92">
        <v>9.9000003020963209E+37</v>
      </c>
      <c r="J92" s="2">
        <f>TREND(Calibration!$A$2:$A$4,Calibration!$B$2:$B$4,C92)</f>
        <v>395.22542862670593</v>
      </c>
      <c r="K92" s="2">
        <f>TREND(Calibration!$A$2:$A$4,Calibration!$C$2:$C$4,E92)</f>
        <v>1028.4425103359686</v>
      </c>
      <c r="L92" s="2">
        <f>TREND(Calibration!$A$2:$A$4,Calibration!$D$2:$D$4,G92)</f>
        <v>575.72886281617036</v>
      </c>
    </row>
    <row r="93" spans="1:12" x14ac:dyDescent="0.25">
      <c r="A93">
        <v>455108</v>
      </c>
      <c r="B93">
        <v>14.51399994</v>
      </c>
      <c r="C93">
        <v>0.58759998999999996</v>
      </c>
      <c r="D93">
        <v>951.12902831999997</v>
      </c>
      <c r="E93">
        <v>2.1045000599999999</v>
      </c>
      <c r="F93">
        <v>9.9000003020963209E+37</v>
      </c>
      <c r="G93">
        <v>1.49810004</v>
      </c>
      <c r="H93">
        <v>9.9000003020963209E+37</v>
      </c>
      <c r="J93" s="2">
        <f>TREND(Calibration!$A$2:$A$4,Calibration!$B$2:$B$4,C93)</f>
        <v>407.36407017885614</v>
      </c>
      <c r="K93" s="2">
        <f>TREND(Calibration!$A$2:$A$4,Calibration!$C$2:$C$4,E93)</f>
        <v>829.13163756502615</v>
      </c>
      <c r="L93" s="2">
        <f>TREND(Calibration!$A$2:$A$4,Calibration!$D$2:$D$4,G93)</f>
        <v>576.63306668647613</v>
      </c>
    </row>
    <row r="94" spans="1:12" x14ac:dyDescent="0.25">
      <c r="A94">
        <v>460145</v>
      </c>
      <c r="B94">
        <v>14.43599987</v>
      </c>
      <c r="C94">
        <v>0.58539998999999998</v>
      </c>
      <c r="D94">
        <v>738.63800048999997</v>
      </c>
      <c r="E94">
        <v>2.38100004</v>
      </c>
      <c r="F94">
        <v>9.9000003020963209E+37</v>
      </c>
      <c r="G94">
        <v>1.4986000100000001</v>
      </c>
      <c r="H94">
        <v>9.9000003020963209E+37</v>
      </c>
      <c r="J94" s="2">
        <f>TREND(Calibration!$A$2:$A$4,Calibration!$B$2:$B$4,C94)</f>
        <v>405.99458311629922</v>
      </c>
      <c r="K94" s="2">
        <f>TREND(Calibration!$A$2:$A$4,Calibration!$C$2:$C$4,E94)</f>
        <v>940.28422171876218</v>
      </c>
      <c r="L94" s="2">
        <f>TREND(Calibration!$A$2:$A$4,Calibration!$D$2:$D$4,G94)</f>
        <v>576.83855430200379</v>
      </c>
    </row>
    <row r="95" spans="1:12" x14ac:dyDescent="0.25">
      <c r="A95">
        <v>465138</v>
      </c>
      <c r="B95">
        <v>14.27000046</v>
      </c>
      <c r="C95">
        <v>0.57620000999999998</v>
      </c>
      <c r="D95">
        <v>1344.5899658200001</v>
      </c>
      <c r="E95">
        <v>2.2158000499999999</v>
      </c>
      <c r="F95">
        <v>9.9000003020963209E+37</v>
      </c>
      <c r="G95">
        <v>1.49650002</v>
      </c>
      <c r="H95">
        <v>9.9000003020963209E+37</v>
      </c>
      <c r="J95" s="2">
        <f>TREND(Calibration!$A$2:$A$4,Calibration!$B$2:$B$4,C95)</f>
        <v>400.26764966821634</v>
      </c>
      <c r="K95" s="2">
        <f>TREND(Calibration!$A$2:$A$4,Calibration!$C$2:$C$4,E95)</f>
        <v>873.87406939010248</v>
      </c>
      <c r="L95" s="2">
        <f>TREND(Calibration!$A$2:$A$4,Calibration!$D$2:$D$4,G95)</f>
        <v>575.97545864080064</v>
      </c>
    </row>
    <row r="96" spans="1:12" x14ac:dyDescent="0.25">
      <c r="A96">
        <v>470107</v>
      </c>
      <c r="B96">
        <v>14.123999599999999</v>
      </c>
      <c r="C96">
        <v>0.57410002000000004</v>
      </c>
      <c r="D96">
        <v>900.04998779000005</v>
      </c>
      <c r="E96">
        <v>2.2929999799999998</v>
      </c>
      <c r="F96">
        <v>9.9000003020963209E+37</v>
      </c>
      <c r="G96">
        <v>1.5024000399999999</v>
      </c>
      <c r="H96">
        <v>9.9000003020963209E+37</v>
      </c>
      <c r="J96" s="2">
        <f>TREND(Calibration!$A$2:$A$4,Calibration!$B$2:$B$4,C96)</f>
        <v>398.96041824253507</v>
      </c>
      <c r="K96" s="2">
        <f>TREND(Calibration!$A$2:$A$4,Calibration!$C$2:$C$4,E96)</f>
        <v>904.90832738891868</v>
      </c>
      <c r="L96" s="2">
        <f>TREND(Calibration!$A$2:$A$4,Calibration!$D$2:$D$4,G96)</f>
        <v>578.40036621798504</v>
      </c>
    </row>
    <row r="97" spans="1:12" x14ac:dyDescent="0.25">
      <c r="A97">
        <v>475131</v>
      </c>
      <c r="B97">
        <v>14.02900028</v>
      </c>
      <c r="C97">
        <v>0.58270001000000005</v>
      </c>
      <c r="D97">
        <v>362.17999268</v>
      </c>
      <c r="E97">
        <v>2.38269997</v>
      </c>
      <c r="F97">
        <v>9.9000003020963209E+37</v>
      </c>
      <c r="G97">
        <v>1.49699998</v>
      </c>
      <c r="H97">
        <v>9.9000003020963209E+37</v>
      </c>
      <c r="J97" s="2">
        <f>TREND(Calibration!$A$2:$A$4,Calibration!$B$2:$B$4,C97)</f>
        <v>404.3138614439527</v>
      </c>
      <c r="K97" s="2">
        <f>TREND(Calibration!$A$2:$A$4,Calibration!$C$2:$C$4,E97)</f>
        <v>940.96759107155731</v>
      </c>
      <c r="L97" s="2">
        <f>TREND(Calibration!$A$2:$A$4,Calibration!$D$2:$D$4,G97)</f>
        <v>576.18094214632924</v>
      </c>
    </row>
    <row r="98" spans="1:12" x14ac:dyDescent="0.25">
      <c r="A98">
        <v>480088</v>
      </c>
      <c r="B98">
        <v>14.00300026</v>
      </c>
      <c r="C98">
        <v>0.58969998000000001</v>
      </c>
      <c r="D98">
        <v>1131.05200195</v>
      </c>
      <c r="E98">
        <v>2.3145999900000001</v>
      </c>
      <c r="F98">
        <v>9.9000003020963209E+37</v>
      </c>
      <c r="G98">
        <v>1.4947999700000001</v>
      </c>
      <c r="H98">
        <v>9.9000003020963209E+37</v>
      </c>
      <c r="J98" s="2">
        <f>TREND(Calibration!$A$2:$A$4,Calibration!$B$2:$B$4,C98)</f>
        <v>408.67130160453746</v>
      </c>
      <c r="K98" s="2">
        <f>TREND(Calibration!$A$2:$A$4,Calibration!$C$2:$C$4,E98)</f>
        <v>913.59149955134183</v>
      </c>
      <c r="L98" s="2">
        <f>TREND(Calibration!$A$2:$A$4,Calibration!$D$2:$D$4,G98)</f>
        <v>575.27673827602348</v>
      </c>
    </row>
    <row r="99" spans="1:12" x14ac:dyDescent="0.25">
      <c r="A99">
        <v>485147</v>
      </c>
      <c r="B99">
        <v>14.166000370000001</v>
      </c>
      <c r="C99">
        <v>0.57679999000000004</v>
      </c>
      <c r="D99">
        <v>1327.4739990200001</v>
      </c>
      <c r="E99">
        <v>2.4788000600000002</v>
      </c>
      <c r="F99">
        <v>9.9000003020963209E+37</v>
      </c>
      <c r="G99">
        <v>1.50349998</v>
      </c>
      <c r="H99">
        <v>9.9000003020963209E+37</v>
      </c>
      <c r="J99" s="2">
        <f>TREND(Calibration!$A$2:$A$4,Calibration!$B$2:$B$4,C99)</f>
        <v>400.64113368994043</v>
      </c>
      <c r="K99" s="2">
        <f>TREND(Calibration!$A$2:$A$4,Calibration!$C$2:$C$4,E99)</f>
        <v>979.59968551477073</v>
      </c>
      <c r="L99" s="2">
        <f>TREND(Calibration!$A$2:$A$4,Calibration!$D$2:$D$4,G99)</f>
        <v>578.85244143814498</v>
      </c>
    </row>
    <row r="100" spans="1:12" x14ac:dyDescent="0.25">
      <c r="A100">
        <v>490092</v>
      </c>
      <c r="B100">
        <v>14.36900043</v>
      </c>
      <c r="C100">
        <v>0.58490001999999996</v>
      </c>
      <c r="D100">
        <v>711.77001953000001</v>
      </c>
      <c r="E100">
        <v>3.0269000500000001</v>
      </c>
      <c r="F100">
        <v>9.9000003020963209E+37</v>
      </c>
      <c r="G100">
        <v>1.49749994</v>
      </c>
      <c r="H100">
        <v>9.9000003020963209E+37</v>
      </c>
      <c r="J100" s="2">
        <f>TREND(Calibration!$A$2:$A$4,Calibration!$B$2:$B$4,C100)</f>
        <v>405.68335473145078</v>
      </c>
      <c r="K100" s="2">
        <f>TREND(Calibration!$A$2:$A$4,Calibration!$C$2:$C$4,E100)</f>
        <v>1199.9350731091454</v>
      </c>
      <c r="L100" s="2">
        <f>TREND(Calibration!$A$2:$A$4,Calibration!$D$2:$D$4,G100)</f>
        <v>576.38642565185785</v>
      </c>
    </row>
    <row r="101" spans="1:12" x14ac:dyDescent="0.25">
      <c r="A101">
        <v>495087</v>
      </c>
      <c r="B101">
        <v>14.505000109999999</v>
      </c>
      <c r="C101">
        <v>0.59299999000000003</v>
      </c>
      <c r="D101">
        <v>1111.5169677700001</v>
      </c>
      <c r="E101">
        <v>2.2130999600000001</v>
      </c>
      <c r="F101">
        <v>9.9000003020963209E+37</v>
      </c>
      <c r="G101">
        <v>1.4943000099999999</v>
      </c>
      <c r="H101">
        <v>9.9000003020963209E+37</v>
      </c>
      <c r="J101" s="2">
        <f>TREND(Calibration!$A$2:$A$4,Calibration!$B$2:$B$4,C101)</f>
        <v>410.72553842331405</v>
      </c>
      <c r="K101" s="2">
        <f>TREND(Calibration!$A$2:$A$4,Calibration!$C$2:$C$4,E101)</f>
        <v>872.78863719243054</v>
      </c>
      <c r="L101" s="2">
        <f>TREND(Calibration!$A$2:$A$4,Calibration!$D$2:$D$4,G101)</f>
        <v>575.07125477049476</v>
      </c>
    </row>
    <row r="102" spans="1:12" x14ac:dyDescent="0.25">
      <c r="A102">
        <v>500115</v>
      </c>
      <c r="B102">
        <v>14.54300022</v>
      </c>
      <c r="C102">
        <v>0.57840002000000001</v>
      </c>
      <c r="D102">
        <v>9.9000003020963209E+37</v>
      </c>
      <c r="E102">
        <v>2.33730006</v>
      </c>
      <c r="F102">
        <v>1304.8139648399999</v>
      </c>
      <c r="G102">
        <v>1.4947999700000001</v>
      </c>
      <c r="H102">
        <v>9.9000003020963209E+37</v>
      </c>
      <c r="J102" s="2">
        <f>TREND(Calibration!$A$2:$A$4,Calibration!$B$2:$B$4,C102)</f>
        <v>401.63714295571447</v>
      </c>
      <c r="K102" s="2">
        <f>TREND(Calibration!$A$2:$A$4,Calibration!$C$2:$C$4,E102)</f>
        <v>922.71689421130054</v>
      </c>
      <c r="L102" s="2">
        <f>TREND(Calibration!$A$2:$A$4,Calibration!$D$2:$D$4,G102)</f>
        <v>575.27673827602348</v>
      </c>
    </row>
    <row r="103" spans="1:12" x14ac:dyDescent="0.25">
      <c r="A103">
        <v>505112</v>
      </c>
      <c r="B103">
        <v>14.5170002</v>
      </c>
      <c r="C103">
        <v>0.57190001000000001</v>
      </c>
      <c r="D103">
        <v>775.70800781000003</v>
      </c>
      <c r="E103">
        <v>2.0099999899999998</v>
      </c>
      <c r="F103">
        <v>1115.6899414100001</v>
      </c>
      <c r="G103">
        <v>1.4947999700000001</v>
      </c>
      <c r="H103">
        <v>9.9000003020963209E+37</v>
      </c>
      <c r="J103" s="2">
        <f>TREND(Calibration!$A$2:$A$4,Calibration!$B$2:$B$4,C103)</f>
        <v>397.59092495503694</v>
      </c>
      <c r="K103" s="2">
        <f>TREND(Calibration!$A$2:$A$4,Calibration!$C$2:$C$4,E103)</f>
        <v>791.14274880196388</v>
      </c>
      <c r="L103" s="2">
        <f>TREND(Calibration!$A$2:$A$4,Calibration!$D$2:$D$4,G103)</f>
        <v>575.27673827602348</v>
      </c>
    </row>
    <row r="104" spans="1:12" x14ac:dyDescent="0.25">
      <c r="A104">
        <v>510094</v>
      </c>
      <c r="B104">
        <v>14.416000370000001</v>
      </c>
      <c r="C104">
        <v>0.56809997999999995</v>
      </c>
      <c r="D104">
        <v>777.72100829999999</v>
      </c>
      <c r="E104">
        <v>2.0423998800000001</v>
      </c>
      <c r="F104">
        <v>1015.28198242</v>
      </c>
      <c r="G104">
        <v>1.4900000099999999</v>
      </c>
      <c r="H104">
        <v>9.9000003020963209E+37</v>
      </c>
      <c r="J104" s="2">
        <f>TREND(Calibration!$A$2:$A$4,Calibration!$B$2:$B$4,C104)</f>
        <v>395.22542862670593</v>
      </c>
      <c r="K104" s="2">
        <f>TREND(Calibration!$A$2:$A$4,Calibration!$C$2:$C$4,E104)</f>
        <v>804.16745679578287</v>
      </c>
      <c r="L104" s="2">
        <f>TREND(Calibration!$A$2:$A$4,Calibration!$D$2:$D$4,G104)</f>
        <v>573.30395523898585</v>
      </c>
    </row>
    <row r="105" spans="1:12" x14ac:dyDescent="0.25">
      <c r="A105">
        <v>515090</v>
      </c>
      <c r="B105">
        <v>14.289999959999999</v>
      </c>
      <c r="C105">
        <v>0.57029998000000004</v>
      </c>
      <c r="D105">
        <v>695.07397461000005</v>
      </c>
      <c r="E105">
        <v>2.45720005</v>
      </c>
      <c r="F105">
        <v>1164.95605469</v>
      </c>
      <c r="G105">
        <v>1.48889995</v>
      </c>
      <c r="H105">
        <v>9.9000003020963209E+37</v>
      </c>
      <c r="J105" s="2">
        <f>TREND(Calibration!$A$2:$A$4,Calibration!$B$2:$B$4,C105)</f>
        <v>396.5949156892629</v>
      </c>
      <c r="K105" s="2">
        <f>TREND(Calibration!$A$2:$A$4,Calibration!$C$2:$C$4,E105)</f>
        <v>970.91651335234747</v>
      </c>
      <c r="L105" s="2">
        <f>TREND(Calibration!$A$2:$A$4,Calibration!$D$2:$D$4,G105)</f>
        <v>572.85183069883897</v>
      </c>
    </row>
    <row r="106" spans="1:12" x14ac:dyDescent="0.25">
      <c r="A106">
        <v>520100</v>
      </c>
      <c r="B106">
        <v>14.135999679999999</v>
      </c>
      <c r="C106">
        <v>0.58319997999999995</v>
      </c>
      <c r="D106">
        <v>720.80902100000003</v>
      </c>
      <c r="E106">
        <v>2.1013000000000002</v>
      </c>
      <c r="F106">
        <v>9.9000003020963209E+37</v>
      </c>
      <c r="G106">
        <v>1.49380004</v>
      </c>
      <c r="H106">
        <v>9.9000003020963209E+37</v>
      </c>
      <c r="J106" s="2">
        <f>TREND(Calibration!$A$2:$A$4,Calibration!$B$2:$B$4,C106)</f>
        <v>404.62508982880109</v>
      </c>
      <c r="K106" s="2">
        <f>TREND(Calibration!$A$2:$A$4,Calibration!$C$2:$C$4,E106)</f>
        <v>827.84521816475353</v>
      </c>
      <c r="L106" s="2">
        <f>TREND(Calibration!$A$2:$A$4,Calibration!$D$2:$D$4,G106)</f>
        <v>574.86576715496722</v>
      </c>
    </row>
    <row r="107" spans="1:12" x14ac:dyDescent="0.25">
      <c r="A107">
        <v>525101</v>
      </c>
      <c r="B107">
        <v>13.98799992</v>
      </c>
      <c r="C107">
        <v>0.57190001000000001</v>
      </c>
      <c r="D107">
        <v>9.9000003020963209E+37</v>
      </c>
      <c r="E107">
        <v>2.09590006</v>
      </c>
      <c r="F107">
        <v>885.24798583999996</v>
      </c>
      <c r="G107">
        <v>1.50129998</v>
      </c>
      <c r="H107">
        <v>9.9000003020963209E+37</v>
      </c>
      <c r="J107" s="2">
        <f>TREND(Calibration!$A$2:$A$4,Calibration!$B$2:$B$4,C107)</f>
        <v>397.59092495503694</v>
      </c>
      <c r="K107" s="2">
        <f>TREND(Calibration!$A$2:$A$4,Calibration!$C$2:$C$4,E107)</f>
        <v>825.67445024905555</v>
      </c>
      <c r="L107" s="2">
        <f>TREND(Calibration!$A$2:$A$4,Calibration!$D$2:$D$4,G107)</f>
        <v>577.94824167783815</v>
      </c>
    </row>
    <row r="108" spans="1:12" x14ac:dyDescent="0.25">
      <c r="A108">
        <v>530101</v>
      </c>
      <c r="B108">
        <v>13.97000027</v>
      </c>
      <c r="C108">
        <v>0.56919998000000005</v>
      </c>
      <c r="D108">
        <v>1026.1369628899999</v>
      </c>
      <c r="E108">
        <v>2.2783999399999999</v>
      </c>
      <c r="F108">
        <v>1061.5720214800001</v>
      </c>
      <c r="G108">
        <v>1.5039999500000001</v>
      </c>
      <c r="H108">
        <v>9.9000003020963209E+37</v>
      </c>
      <c r="J108" s="2">
        <f>TREND(Calibration!$A$2:$A$4,Calibration!$B$2:$B$4,C108)</f>
        <v>395.91017215798445</v>
      </c>
      <c r="K108" s="2">
        <f>TREND(Calibration!$A$2:$A$4,Calibration!$C$2:$C$4,E108)</f>
        <v>899.03913284232988</v>
      </c>
      <c r="L108" s="2">
        <f>TREND(Calibration!$A$2:$A$4,Calibration!$D$2:$D$4,G108)</f>
        <v>579.05792905367264</v>
      </c>
    </row>
    <row r="109" spans="1:12" x14ac:dyDescent="0.25">
      <c r="A109">
        <v>535132</v>
      </c>
      <c r="B109">
        <v>14.15499973</v>
      </c>
      <c r="C109">
        <v>0.56969999999999998</v>
      </c>
      <c r="D109">
        <v>639.77197265999996</v>
      </c>
      <c r="E109">
        <v>2.26929998</v>
      </c>
      <c r="F109">
        <v>1070.10095215</v>
      </c>
      <c r="G109">
        <v>1.49269998</v>
      </c>
      <c r="H109">
        <v>9.9000003020963209E+37</v>
      </c>
      <c r="J109" s="2">
        <f>TREND(Calibration!$A$2:$A$4,Calibration!$B$2:$B$4,C109)</f>
        <v>396.22143166753881</v>
      </c>
      <c r="K109" s="2">
        <f>TREND(Calibration!$A$2:$A$4,Calibration!$C$2:$C$4,E109)</f>
        <v>895.38096234374393</v>
      </c>
      <c r="L109" s="2">
        <f>TREND(Calibration!$A$2:$A$4,Calibration!$D$2:$D$4,G109)</f>
        <v>574.41364261482033</v>
      </c>
    </row>
    <row r="110" spans="1:12" x14ac:dyDescent="0.25">
      <c r="A110">
        <v>540148</v>
      </c>
      <c r="B110">
        <v>14.32600021</v>
      </c>
      <c r="C110">
        <v>0.57889997999999998</v>
      </c>
      <c r="D110">
        <v>-53.587001800000003</v>
      </c>
      <c r="E110">
        <v>2.8594999300000001</v>
      </c>
      <c r="F110">
        <v>1355.0200195299999</v>
      </c>
      <c r="G110">
        <v>1.4986000100000001</v>
      </c>
      <c r="H110">
        <v>9.9000003020963209E+37</v>
      </c>
      <c r="J110" s="2">
        <f>TREND(Calibration!$A$2:$A$4,Calibration!$B$2:$B$4,C110)</f>
        <v>401.9483651156217</v>
      </c>
      <c r="K110" s="2">
        <f>TREND(Calibration!$A$2:$A$4,Calibration!$C$2:$C$4,E110)</f>
        <v>1132.6404717654291</v>
      </c>
      <c r="L110" s="2">
        <f>TREND(Calibration!$A$2:$A$4,Calibration!$D$2:$D$4,G110)</f>
        <v>576.83855430200379</v>
      </c>
    </row>
    <row r="111" spans="1:12" x14ac:dyDescent="0.25">
      <c r="A111">
        <v>545116</v>
      </c>
      <c r="B111">
        <v>14.49100018</v>
      </c>
      <c r="C111">
        <v>0.57300001</v>
      </c>
      <c r="D111">
        <v>9.9000003020963209E+37</v>
      </c>
      <c r="E111">
        <v>2.2520000900000001</v>
      </c>
      <c r="F111">
        <v>1182.54296875</v>
      </c>
      <c r="G111">
        <v>1.50619996</v>
      </c>
      <c r="H111">
        <v>9.9000003020963209E+37</v>
      </c>
      <c r="J111" s="2">
        <f>TREND(Calibration!$A$2:$A$4,Calibration!$B$2:$B$4,C111)</f>
        <v>398.2756684863154</v>
      </c>
      <c r="K111" s="2">
        <f>TREND(Calibration!$A$2:$A$4,Calibration!$C$2:$C$4,E111)</f>
        <v>888.4264320791292</v>
      </c>
      <c r="L111" s="2">
        <f>TREND(Calibration!$A$2:$A$4,Calibration!$D$2:$D$4,G111)</f>
        <v>579.9621329239784</v>
      </c>
    </row>
    <row r="112" spans="1:12" x14ac:dyDescent="0.25">
      <c r="A112">
        <v>550132</v>
      </c>
      <c r="B112">
        <v>14.635000229999999</v>
      </c>
      <c r="C112">
        <v>0.57029998000000004</v>
      </c>
      <c r="D112">
        <v>955.14001465000001</v>
      </c>
      <c r="E112">
        <v>3.1078999</v>
      </c>
      <c r="F112">
        <v>9.9000003020963209E+37</v>
      </c>
      <c r="G112">
        <v>1.50619996</v>
      </c>
      <c r="H112">
        <v>9.9000003020963209E+37</v>
      </c>
      <c r="J112" s="2">
        <f>TREND(Calibration!$A$2:$A$4,Calibration!$B$2:$B$4,C112)</f>
        <v>396.5949156892629</v>
      </c>
      <c r="K112" s="2">
        <f>TREND(Calibration!$A$2:$A$4,Calibration!$C$2:$C$4,E112)</f>
        <v>1232.4968933435084</v>
      </c>
      <c r="L112" s="2">
        <f>TREND(Calibration!$A$2:$A$4,Calibration!$D$2:$D$4,G112)</f>
        <v>579.9621329239784</v>
      </c>
    </row>
    <row r="113" spans="1:12" x14ac:dyDescent="0.25">
      <c r="A113">
        <v>555137</v>
      </c>
      <c r="B113">
        <v>14.602999690000001</v>
      </c>
      <c r="C113">
        <v>0.57779997999999999</v>
      </c>
      <c r="D113">
        <v>9.9000003020963209E+37</v>
      </c>
      <c r="E113">
        <v>2.4302001</v>
      </c>
      <c r="F113">
        <v>9.9000003020963209E+37</v>
      </c>
      <c r="G113">
        <v>1.5067000399999999</v>
      </c>
      <c r="H113">
        <v>9.9000003020963209E+37</v>
      </c>
      <c r="J113" s="2">
        <f>TREND(Calibration!$A$2:$A$4,Calibration!$B$2:$B$4,C113)</f>
        <v>401.26362158434324</v>
      </c>
      <c r="K113" s="2">
        <f>TREND(Calibration!$A$2:$A$4,Calibration!$C$2:$C$4,E113)</f>
        <v>960.06257327422645</v>
      </c>
      <c r="L113" s="2">
        <f>TREND(Calibration!$A$2:$A$4,Calibration!$D$2:$D$4,G113)</f>
        <v>580.16766574949395</v>
      </c>
    </row>
    <row r="114" spans="1:12" x14ac:dyDescent="0.25">
      <c r="A114">
        <v>560109</v>
      </c>
      <c r="B114">
        <v>14.46500015</v>
      </c>
      <c r="C114">
        <v>0.58429998000000005</v>
      </c>
      <c r="D114">
        <v>1290.8280029299999</v>
      </c>
      <c r="E114">
        <v>1.95930004</v>
      </c>
      <c r="F114">
        <v>911.27502441000001</v>
      </c>
      <c r="G114">
        <v>1.50510001</v>
      </c>
      <c r="H114">
        <v>9.9000003020963209E+37</v>
      </c>
      <c r="J114" s="2">
        <f>TREND(Calibration!$A$2:$A$4,Calibration!$B$2:$B$4,C114)</f>
        <v>405.30983336007961</v>
      </c>
      <c r="K114" s="2">
        <f>TREND(Calibration!$A$2:$A$4,Calibration!$C$2:$C$4,E114)</f>
        <v>770.761443678668</v>
      </c>
      <c r="L114" s="2">
        <f>TREND(Calibration!$A$2:$A$4,Calibration!$D$2:$D$4,G114)</f>
        <v>579.51005359381952</v>
      </c>
    </row>
    <row r="115" spans="1:12" x14ac:dyDescent="0.25">
      <c r="A115">
        <v>565117</v>
      </c>
      <c r="B115">
        <v>14.321999549999999</v>
      </c>
      <c r="C115">
        <v>0.58380001999999998</v>
      </c>
      <c r="D115">
        <v>1083.8210449200001</v>
      </c>
      <c r="E115">
        <v>1.9134000499999999</v>
      </c>
      <c r="F115">
        <v>9.9000003020963209E+37</v>
      </c>
      <c r="G115">
        <v>1.5028999999999999</v>
      </c>
      <c r="H115">
        <v>9.9000003020963209E+37</v>
      </c>
      <c r="J115" s="2">
        <f>TREND(Calibration!$A$2:$A$4,Calibration!$B$2:$B$4,C115)</f>
        <v>404.99861120017232</v>
      </c>
      <c r="K115" s="2">
        <f>TREND(Calibration!$A$2:$A$4,Calibration!$C$2:$C$4,E115)</f>
        <v>752.30971539597283</v>
      </c>
      <c r="L115" s="2">
        <f>TREND(Calibration!$A$2:$A$4,Calibration!$D$2:$D$4,G115)</f>
        <v>578.60584972351364</v>
      </c>
    </row>
    <row r="116" spans="1:12" x14ac:dyDescent="0.25">
      <c r="A116">
        <v>570158</v>
      </c>
      <c r="B116">
        <v>14.192999840000001</v>
      </c>
      <c r="C116">
        <v>0.58429998000000005</v>
      </c>
      <c r="D116">
        <v>896.78100586000005</v>
      </c>
      <c r="E116">
        <v>2.3269999000000001</v>
      </c>
      <c r="F116">
        <v>9.9000003020963209E+37</v>
      </c>
      <c r="G116">
        <v>1.5046000500000001</v>
      </c>
      <c r="H116">
        <v>9.9000003020963209E+37</v>
      </c>
      <c r="J116" s="2">
        <f>TREND(Calibration!$A$2:$A$4,Calibration!$B$2:$B$4,C116)</f>
        <v>405.30983336007961</v>
      </c>
      <c r="K116" s="2">
        <f>TREND(Calibration!$A$2:$A$4,Calibration!$C$2:$C$4,E116)</f>
        <v>918.57624508287415</v>
      </c>
      <c r="L116" s="2">
        <f>TREND(Calibration!$A$2:$A$4,Calibration!$D$2:$D$4,G116)</f>
        <v>579.30457008829092</v>
      </c>
    </row>
    <row r="117" spans="1:12" x14ac:dyDescent="0.25">
      <c r="A117">
        <v>575109</v>
      </c>
      <c r="B117">
        <v>14.102000240000001</v>
      </c>
      <c r="C117">
        <v>0.58490001999999996</v>
      </c>
      <c r="D117">
        <v>674.10198975000003</v>
      </c>
      <c r="E117">
        <v>2.7892999600000001</v>
      </c>
      <c r="F117">
        <v>9.9000003020963209E+37</v>
      </c>
      <c r="G117">
        <v>1.5067000399999999</v>
      </c>
      <c r="H117">
        <v>9.9000003020963209E+37</v>
      </c>
      <c r="J117" s="2">
        <f>TREND(Calibration!$A$2:$A$4,Calibration!$B$2:$B$4,C117)</f>
        <v>405.68335473145078</v>
      </c>
      <c r="K117" s="2">
        <f>TREND(Calibration!$A$2:$A$4,Calibration!$C$2:$C$4,E117)</f>
        <v>1104.420187362462</v>
      </c>
      <c r="L117" s="2">
        <f>TREND(Calibration!$A$2:$A$4,Calibration!$D$2:$D$4,G117)</f>
        <v>580.16766574949395</v>
      </c>
    </row>
    <row r="118" spans="1:12" x14ac:dyDescent="0.25">
      <c r="A118">
        <v>580106</v>
      </c>
      <c r="B118">
        <v>14.074000359999999</v>
      </c>
      <c r="C118">
        <v>0.58219999</v>
      </c>
      <c r="D118">
        <v>953.39202881000006</v>
      </c>
      <c r="E118">
        <v>2.29029989</v>
      </c>
      <c r="F118">
        <v>9.9000003020963209E+37</v>
      </c>
      <c r="G118">
        <v>1.5082999500000001</v>
      </c>
      <c r="H118">
        <v>9.9000003020963209E+37</v>
      </c>
      <c r="J118" s="2">
        <f>TREND(Calibration!$A$2:$A$4,Calibration!$B$2:$B$4,C118)</f>
        <v>404.00260193439829</v>
      </c>
      <c r="K118" s="2">
        <f>TREND(Calibration!$A$2:$A$4,Calibration!$C$2:$C$4,E118)</f>
        <v>903.82289519124674</v>
      </c>
      <c r="L118" s="2">
        <f>TREND(Calibration!$A$2:$A$4,Calibration!$D$2:$D$4,G118)</f>
        <v>580.82522858518155</v>
      </c>
    </row>
    <row r="119" spans="1:12" x14ac:dyDescent="0.25">
      <c r="A119">
        <v>585084</v>
      </c>
      <c r="B119">
        <v>14.17300034</v>
      </c>
      <c r="C119">
        <v>0.57950002</v>
      </c>
      <c r="D119">
        <v>1049.56994629</v>
      </c>
      <c r="E119">
        <v>2.2541000800000002</v>
      </c>
      <c r="F119">
        <v>9.9000003020963209E+37</v>
      </c>
      <c r="G119">
        <v>1.50189996</v>
      </c>
      <c r="H119">
        <v>9.9000003020963209E+37</v>
      </c>
      <c r="J119" s="2">
        <f>TREND(Calibration!$A$2:$A$4,Calibration!$B$2:$B$4,C119)</f>
        <v>402.32188648699292</v>
      </c>
      <c r="K119" s="2">
        <f>TREND(Calibration!$A$2:$A$4,Calibration!$C$2:$C$4,E119)</f>
        <v>889.27062496188103</v>
      </c>
      <c r="L119" s="2">
        <f>TREND(Calibration!$A$2:$A$4,Calibration!$D$2:$D$4,G119)</f>
        <v>578.19483339246949</v>
      </c>
    </row>
    <row r="120" spans="1:12" x14ac:dyDescent="0.25">
      <c r="A120">
        <v>590110</v>
      </c>
      <c r="B120">
        <v>14.350000380000001</v>
      </c>
      <c r="C120">
        <v>0.57509999999999994</v>
      </c>
      <c r="D120">
        <v>701.41601562000005</v>
      </c>
      <c r="E120">
        <v>2.3620998900000001</v>
      </c>
      <c r="F120">
        <v>9.9000003020963209E+37</v>
      </c>
      <c r="G120">
        <v>1.5008000100000001</v>
      </c>
      <c r="H120">
        <v>9.9000003020963209E+37</v>
      </c>
      <c r="J120" s="2">
        <f>TREND(Calibration!$A$2:$A$4,Calibration!$B$2:$B$4,C120)</f>
        <v>399.58289991199666</v>
      </c>
      <c r="K120" s="2">
        <f>TREND(Calibration!$A$2:$A$4,Calibration!$C$2:$C$4,E120)</f>
        <v>932.68638929435031</v>
      </c>
      <c r="L120" s="2">
        <f>TREND(Calibration!$A$2:$A$4,Calibration!$D$2:$D$4,G120)</f>
        <v>577.74275406231061</v>
      </c>
    </row>
    <row r="121" spans="1:12" x14ac:dyDescent="0.25">
      <c r="A121">
        <v>595082</v>
      </c>
      <c r="B121">
        <v>14.48400021</v>
      </c>
      <c r="C121">
        <v>0.58590001000000003</v>
      </c>
      <c r="D121">
        <v>930.00402831999997</v>
      </c>
      <c r="E121">
        <v>2.34759998</v>
      </c>
      <c r="F121">
        <v>9.9000003020963209E+37</v>
      </c>
      <c r="G121">
        <v>1.50129998</v>
      </c>
      <c r="H121">
        <v>9.9000003020963209E+37</v>
      </c>
      <c r="J121" s="2">
        <f>TREND(Calibration!$A$2:$A$4,Calibration!$B$2:$B$4,C121)</f>
        <v>406.30584262585364</v>
      </c>
      <c r="K121" s="2">
        <f>TREND(Calibration!$A$2:$A$4,Calibration!$C$2:$C$4,E121)</f>
        <v>926.85744686008104</v>
      </c>
      <c r="L121" s="2">
        <f>TREND(Calibration!$A$2:$A$4,Calibration!$D$2:$D$4,G121)</f>
        <v>577.94824167783815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112</v>
      </c>
      <c r="B2">
        <v>14.588000299999999</v>
      </c>
      <c r="C2">
        <v>0.57349998000000002</v>
      </c>
      <c r="D2">
        <v>953.82299805000002</v>
      </c>
      <c r="E2">
        <v>2.3917999299999999</v>
      </c>
      <c r="F2">
        <v>9.9000003020963209E+37</v>
      </c>
      <c r="G2">
        <v>1.50349998</v>
      </c>
      <c r="H2">
        <v>9.9000003020963209E+37</v>
      </c>
      <c r="J2" s="2">
        <f>TREND(Calibration!$A$2:$A$4,Calibration!$B$2:$B$4,C2)</f>
        <v>398.58689687116384</v>
      </c>
      <c r="K2" s="2">
        <f>TREND(Calibration!$A$2:$A$4,Calibration!$C$2:$C$4,E2)</f>
        <v>944.62576157014325</v>
      </c>
      <c r="L2" s="2">
        <f>TREND(Calibration!$A$2:$A$4,Calibration!$D$2:$D$4,G2)</f>
        <v>578.85244143814498</v>
      </c>
      <c r="N2" s="2">
        <f>AVERAGE(J2:J121)</f>
        <v>401.14950871173374</v>
      </c>
    </row>
    <row r="3" spans="1:14" x14ac:dyDescent="0.25">
      <c r="A3">
        <v>5091</v>
      </c>
      <c r="B3">
        <v>14.56400013</v>
      </c>
      <c r="C3">
        <v>0.58649998999999997</v>
      </c>
      <c r="D3">
        <v>773.46502685999997</v>
      </c>
      <c r="E3">
        <v>2.6510999200000001</v>
      </c>
      <c r="F3">
        <v>9.9000003020963209E+37</v>
      </c>
      <c r="G3">
        <v>1.5046000500000001</v>
      </c>
      <c r="H3">
        <v>9.9000003020963209E+37</v>
      </c>
      <c r="J3" s="2">
        <f>TREND(Calibration!$A$2:$A$4,Calibration!$B$2:$B$4,C3)</f>
        <v>406.67932664757768</v>
      </c>
      <c r="K3" s="2">
        <f>TREND(Calibration!$A$2:$A$4,Calibration!$C$2:$C$4,E3)</f>
        <v>1048.8639751119233</v>
      </c>
      <c r="L3" s="2">
        <f>TREND(Calibration!$A$2:$A$4,Calibration!$D$2:$D$4,G3)</f>
        <v>579.30457008829092</v>
      </c>
    </row>
    <row r="4" spans="1:14" x14ac:dyDescent="0.25">
      <c r="A4">
        <v>10072</v>
      </c>
      <c r="B4">
        <v>14.43700027</v>
      </c>
      <c r="C4">
        <v>0.58160000999999995</v>
      </c>
      <c r="D4">
        <v>9.9000003020963209E+37</v>
      </c>
      <c r="E4">
        <v>2.4442000400000001</v>
      </c>
      <c r="F4">
        <v>9.9000003020963209E+37</v>
      </c>
      <c r="G4">
        <v>1.5039999500000001</v>
      </c>
      <c r="H4">
        <v>9.9000003020963209E+37</v>
      </c>
      <c r="J4" s="2">
        <f>TREND(Calibration!$A$2:$A$4,Calibration!$B$2:$B$4,C4)</f>
        <v>403.62911791267419</v>
      </c>
      <c r="K4" s="2">
        <f>TREND(Calibration!$A$2:$A$4,Calibration!$C$2:$C$4,E4)</f>
        <v>965.69052850589514</v>
      </c>
      <c r="L4" s="2">
        <f>TREND(Calibration!$A$2:$A$4,Calibration!$D$2:$D$4,G4)</f>
        <v>579.05792905367264</v>
      </c>
    </row>
    <row r="5" spans="1:14" x14ac:dyDescent="0.25">
      <c r="A5">
        <v>15072</v>
      </c>
      <c r="B5">
        <v>14.25899982</v>
      </c>
      <c r="C5">
        <v>0.57569999000000005</v>
      </c>
      <c r="D5">
        <v>808.51202393000005</v>
      </c>
      <c r="E5">
        <v>1.73730004</v>
      </c>
      <c r="F5">
        <v>9.9000003020963209E+37</v>
      </c>
      <c r="G5">
        <v>1.51049995</v>
      </c>
      <c r="H5">
        <v>1368.5889892600001</v>
      </c>
      <c r="J5" s="2">
        <f>TREND(Calibration!$A$2:$A$4,Calibration!$B$2:$B$4,C5)</f>
        <v>399.95639015866197</v>
      </c>
      <c r="K5" s="2">
        <f>TREND(Calibration!$A$2:$A$4,Calibration!$C$2:$C$4,E5)</f>
        <v>681.51777110361263</v>
      </c>
      <c r="L5" s="2">
        <f>TREND(Calibration!$A$2:$A$4,Calibration!$D$2:$D$4,G5)</f>
        <v>581.72942834548837</v>
      </c>
    </row>
    <row r="6" spans="1:14" x14ac:dyDescent="0.25">
      <c r="A6">
        <v>20099</v>
      </c>
      <c r="B6">
        <v>14.071999549999999</v>
      </c>
      <c r="C6">
        <v>0.57730000999999997</v>
      </c>
      <c r="D6">
        <v>1157.3239746100001</v>
      </c>
      <c r="E6">
        <v>1.9230999900000001</v>
      </c>
      <c r="F6">
        <v>1185.4210205100001</v>
      </c>
      <c r="G6">
        <v>1.5039999500000001</v>
      </c>
      <c r="H6">
        <v>9.9000003020963209E+37</v>
      </c>
      <c r="J6" s="2">
        <f>TREND(Calibration!$A$2:$A$4,Calibration!$B$2:$B$4,C6)</f>
        <v>400.95239319949479</v>
      </c>
      <c r="K6" s="2">
        <f>TREND(Calibration!$A$2:$A$4,Calibration!$C$2:$C$4,E6)</f>
        <v>756.20907696965617</v>
      </c>
      <c r="L6" s="2">
        <f>TREND(Calibration!$A$2:$A$4,Calibration!$D$2:$D$4,G6)</f>
        <v>579.05792905367264</v>
      </c>
    </row>
    <row r="7" spans="1:14" x14ac:dyDescent="0.25">
      <c r="A7">
        <v>25087</v>
      </c>
      <c r="B7">
        <v>13.91800022</v>
      </c>
      <c r="C7">
        <v>0.56919998000000005</v>
      </c>
      <c r="D7">
        <v>809.54101562000005</v>
      </c>
      <c r="E7">
        <v>1.8378000299999999</v>
      </c>
      <c r="F7">
        <v>1060.1440429700001</v>
      </c>
      <c r="G7">
        <v>1.50189996</v>
      </c>
      <c r="H7">
        <v>9.9000003020963209E+37</v>
      </c>
      <c r="J7" s="2">
        <f>TREND(Calibration!$A$2:$A$4,Calibration!$B$2:$B$4,C7)</f>
        <v>395.91017215798445</v>
      </c>
      <c r="K7" s="2">
        <f>TREND(Calibration!$A$2:$A$4,Calibration!$C$2:$C$4,E7)</f>
        <v>721.91861885746994</v>
      </c>
      <c r="L7" s="2">
        <f>TREND(Calibration!$A$2:$A$4,Calibration!$D$2:$D$4,G7)</f>
        <v>578.19483339246949</v>
      </c>
    </row>
    <row r="8" spans="1:14" x14ac:dyDescent="0.25">
      <c r="A8">
        <v>30077</v>
      </c>
      <c r="B8">
        <v>13.94999981</v>
      </c>
      <c r="C8">
        <v>0.56330000999999996</v>
      </c>
      <c r="D8">
        <v>533.01000977000001</v>
      </c>
      <c r="E8">
        <v>1.9230999900000001</v>
      </c>
      <c r="F8">
        <v>957.46301270000004</v>
      </c>
      <c r="G8">
        <v>1.4986000100000001</v>
      </c>
      <c r="H8">
        <v>9.9000003020963209E+37</v>
      </c>
      <c r="J8" s="2">
        <f>TREND(Calibration!$A$2:$A$4,Calibration!$B$2:$B$4,C8)</f>
        <v>392.23747552867803</v>
      </c>
      <c r="K8" s="2">
        <f>TREND(Calibration!$A$2:$A$4,Calibration!$C$2:$C$4,E8)</f>
        <v>756.20907696965617</v>
      </c>
      <c r="L8" s="2">
        <f>TREND(Calibration!$A$2:$A$4,Calibration!$D$2:$D$4,G8)</f>
        <v>576.83855430200379</v>
      </c>
    </row>
    <row r="9" spans="1:14" x14ac:dyDescent="0.25">
      <c r="A9">
        <v>35214</v>
      </c>
      <c r="B9">
        <v>14.102999690000001</v>
      </c>
      <c r="C9">
        <v>0.57300001</v>
      </c>
      <c r="D9">
        <v>880.51599121000004</v>
      </c>
      <c r="E9">
        <v>1.82529998</v>
      </c>
      <c r="F9">
        <v>716.96697998000002</v>
      </c>
      <c r="G9">
        <v>1.50730002</v>
      </c>
      <c r="H9">
        <v>9.9000003020963209E+37</v>
      </c>
      <c r="J9" s="2">
        <f>TREND(Calibration!$A$2:$A$4,Calibration!$B$2:$B$4,C9)</f>
        <v>398.2756684863154</v>
      </c>
      <c r="K9" s="2">
        <f>TREND(Calibration!$A$2:$A$4,Calibration!$C$2:$C$4,E9)</f>
        <v>716.89361719363296</v>
      </c>
      <c r="L9" s="2">
        <f>TREND(Calibration!$A$2:$A$4,Calibration!$D$2:$D$4,G9)</f>
        <v>580.41425746412528</v>
      </c>
    </row>
    <row r="10" spans="1:14" x14ac:dyDescent="0.25">
      <c r="A10">
        <v>40113</v>
      </c>
      <c r="B10">
        <v>14.230999949999999</v>
      </c>
      <c r="C10">
        <v>0.57300001</v>
      </c>
      <c r="D10">
        <v>9.9000003020963209E+37</v>
      </c>
      <c r="E10">
        <v>1.98950005</v>
      </c>
      <c r="F10">
        <v>482.85299683</v>
      </c>
      <c r="G10">
        <v>1.50619996</v>
      </c>
      <c r="H10">
        <v>9.9000003020963209E+37</v>
      </c>
      <c r="J10" s="2">
        <f>TREND(Calibration!$A$2:$A$4,Calibration!$B$2:$B$4,C10)</f>
        <v>398.2756684863154</v>
      </c>
      <c r="K10" s="2">
        <f>TREND(Calibration!$A$2:$A$4,Calibration!$C$2:$C$4,E10)</f>
        <v>782.90180315706175</v>
      </c>
      <c r="L10" s="2">
        <f>TREND(Calibration!$A$2:$A$4,Calibration!$D$2:$D$4,G10)</f>
        <v>579.9621329239784</v>
      </c>
    </row>
    <row r="11" spans="1:14" x14ac:dyDescent="0.25">
      <c r="A11">
        <v>45076</v>
      </c>
      <c r="B11">
        <v>14.416000370000001</v>
      </c>
      <c r="C11">
        <v>0.56650001000000005</v>
      </c>
      <c r="D11">
        <v>1010.4829711899999</v>
      </c>
      <c r="E11">
        <v>1.97329998</v>
      </c>
      <c r="F11">
        <v>668.57598876999998</v>
      </c>
      <c r="G11">
        <v>1.5055999799999999</v>
      </c>
      <c r="H11">
        <v>9.9000003020963209E+37</v>
      </c>
      <c r="J11" s="2">
        <f>TREND(Calibration!$A$2:$A$4,Calibration!$B$2:$B$4,C11)</f>
        <v>394.22945671057909</v>
      </c>
      <c r="K11" s="2">
        <f>TREND(Calibration!$A$2:$A$4,Calibration!$C$2:$C$4,E11)</f>
        <v>776.38939891033658</v>
      </c>
      <c r="L11" s="2">
        <f>TREND(Calibration!$A$2:$A$4,Calibration!$D$2:$D$4,G11)</f>
        <v>579.71554120934707</v>
      </c>
    </row>
    <row r="12" spans="1:14" x14ac:dyDescent="0.25">
      <c r="A12">
        <v>50085</v>
      </c>
      <c r="B12">
        <v>14.51500034</v>
      </c>
      <c r="C12">
        <v>0.56650001000000005</v>
      </c>
      <c r="D12">
        <v>1024.3520507799999</v>
      </c>
      <c r="E12">
        <v>1.9602999699999999</v>
      </c>
      <c r="F12">
        <v>797.32598876999998</v>
      </c>
      <c r="G12">
        <v>1.50730002</v>
      </c>
      <c r="H12">
        <v>9.9000003020963209E+37</v>
      </c>
      <c r="J12" s="2">
        <f>TREND(Calibration!$A$2:$A$4,Calibration!$B$2:$B$4,C12)</f>
        <v>394.22945671057909</v>
      </c>
      <c r="K12" s="2">
        <f>TREND(Calibration!$A$2:$A$4,Calibration!$C$2:$C$4,E12)</f>
        <v>771.16341406388415</v>
      </c>
      <c r="L12" s="2">
        <f>TREND(Calibration!$A$2:$A$4,Calibration!$D$2:$D$4,G12)</f>
        <v>580.41425746412528</v>
      </c>
    </row>
    <row r="13" spans="1:14" x14ac:dyDescent="0.25">
      <c r="A13">
        <v>55147</v>
      </c>
      <c r="B13">
        <v>14.51799965</v>
      </c>
      <c r="C13">
        <v>0.56430000000000002</v>
      </c>
      <c r="D13">
        <v>787.56402588000003</v>
      </c>
      <c r="E13">
        <v>1.99059999</v>
      </c>
      <c r="F13">
        <v>909.54400635000002</v>
      </c>
      <c r="G13">
        <v>1.50129998</v>
      </c>
      <c r="H13">
        <v>9.9000003020963209E+37</v>
      </c>
      <c r="J13" s="2">
        <f>TREND(Calibration!$A$2:$A$4,Calibration!$B$2:$B$4,C13)</f>
        <v>392.85996342308096</v>
      </c>
      <c r="K13" s="2">
        <f>TREND(Calibration!$A$2:$A$4,Calibration!$C$2:$C$4,E13)</f>
        <v>783.34397741477437</v>
      </c>
      <c r="L13" s="2">
        <f>TREND(Calibration!$A$2:$A$4,Calibration!$D$2:$D$4,G13)</f>
        <v>577.94824167783815</v>
      </c>
    </row>
    <row r="14" spans="1:14" x14ac:dyDescent="0.25">
      <c r="A14">
        <v>60112</v>
      </c>
      <c r="B14">
        <v>14.36100006</v>
      </c>
      <c r="C14">
        <v>0.56269997000000005</v>
      </c>
      <c r="D14">
        <v>1057.6479492200001</v>
      </c>
      <c r="E14">
        <v>1.9883999800000001</v>
      </c>
      <c r="F14">
        <v>716.27398682</v>
      </c>
      <c r="G14">
        <v>1.5046000500000001</v>
      </c>
      <c r="H14">
        <v>9.9000003020963209E+37</v>
      </c>
      <c r="J14" s="2">
        <f>TREND(Calibration!$A$2:$A$4,Calibration!$B$2:$B$4,C14)</f>
        <v>391.86395415730692</v>
      </c>
      <c r="K14" s="2">
        <f>TREND(Calibration!$A$2:$A$4,Calibration!$C$2:$C$4,E14)</f>
        <v>782.45957663954084</v>
      </c>
      <c r="L14" s="2">
        <f>TREND(Calibration!$A$2:$A$4,Calibration!$D$2:$D$4,G14)</f>
        <v>579.30457008829092</v>
      </c>
    </row>
    <row r="15" spans="1:14" x14ac:dyDescent="0.25">
      <c r="A15">
        <v>65082</v>
      </c>
      <c r="B15">
        <v>14.256999970000001</v>
      </c>
      <c r="C15">
        <v>0.57410002000000004</v>
      </c>
      <c r="D15">
        <v>737.24499512</v>
      </c>
      <c r="E15">
        <v>1.98950005</v>
      </c>
      <c r="F15">
        <v>1065.86096191</v>
      </c>
      <c r="G15">
        <v>1.50510001</v>
      </c>
      <c r="H15">
        <v>9.9000003020963209E+37</v>
      </c>
      <c r="J15" s="2">
        <f>TREND(Calibration!$A$2:$A$4,Calibration!$B$2:$B$4,C15)</f>
        <v>398.96041824253507</v>
      </c>
      <c r="K15" s="2">
        <f>TREND(Calibration!$A$2:$A$4,Calibration!$C$2:$C$4,E15)</f>
        <v>782.90180315706175</v>
      </c>
      <c r="L15" s="2">
        <f>TREND(Calibration!$A$2:$A$4,Calibration!$D$2:$D$4,G15)</f>
        <v>579.51005359381952</v>
      </c>
    </row>
    <row r="16" spans="1:14" x14ac:dyDescent="0.25">
      <c r="A16">
        <v>70078</v>
      </c>
      <c r="B16">
        <v>14.09300041</v>
      </c>
      <c r="C16">
        <v>0.57080001000000002</v>
      </c>
      <c r="D16">
        <v>9.9000003020963209E+37</v>
      </c>
      <c r="E16">
        <v>1.98730004</v>
      </c>
      <c r="F16">
        <v>881.20501708999996</v>
      </c>
      <c r="G16">
        <v>1.50020003</v>
      </c>
      <c r="H16">
        <v>9.9000003020963209E+37</v>
      </c>
      <c r="J16" s="2">
        <f>TREND(Calibration!$A$2:$A$4,Calibration!$B$2:$B$4,C16)</f>
        <v>396.90618142375848</v>
      </c>
      <c r="K16" s="2">
        <f>TREND(Calibration!$A$2:$A$4,Calibration!$C$2:$C$4,E16)</f>
        <v>782.01740238182822</v>
      </c>
      <c r="L16" s="2">
        <f>TREND(Calibration!$A$2:$A$4,Calibration!$D$2:$D$4,G16)</f>
        <v>577.49616234767927</v>
      </c>
    </row>
    <row r="17" spans="1:12" x14ac:dyDescent="0.25">
      <c r="A17">
        <v>75105</v>
      </c>
      <c r="B17">
        <v>14.00599957</v>
      </c>
      <c r="C17">
        <v>0.56430000000000002</v>
      </c>
      <c r="D17">
        <v>883.23901366999996</v>
      </c>
      <c r="E17">
        <v>1.9879000200000001</v>
      </c>
      <c r="F17">
        <v>1081.22302246</v>
      </c>
      <c r="G17">
        <v>1.5099999900000001</v>
      </c>
      <c r="H17">
        <v>9.9000003020963209E+37</v>
      </c>
      <c r="J17" s="2">
        <f>TREND(Calibration!$A$2:$A$4,Calibration!$B$2:$B$4,C17)</f>
        <v>392.85996342308096</v>
      </c>
      <c r="K17" s="2">
        <f>TREND(Calibration!$A$2:$A$4,Calibration!$C$2:$C$4,E17)</f>
        <v>782.2585934569255</v>
      </c>
      <c r="L17" s="2">
        <f>TREND(Calibration!$A$2:$A$4,Calibration!$D$2:$D$4,G17)</f>
        <v>581.52394483995977</v>
      </c>
    </row>
    <row r="18" spans="1:12" x14ac:dyDescent="0.25">
      <c r="A18">
        <v>80085</v>
      </c>
      <c r="B18">
        <v>13.99800014</v>
      </c>
      <c r="C18">
        <v>0.57300001</v>
      </c>
      <c r="D18">
        <v>888.63201904000005</v>
      </c>
      <c r="E18">
        <v>1.75189996</v>
      </c>
      <c r="F18">
        <v>955.63897704999999</v>
      </c>
      <c r="G18">
        <v>1.5024000399999999</v>
      </c>
      <c r="H18">
        <v>9.9000003020963209E+37</v>
      </c>
      <c r="J18" s="2">
        <f>TREND(Calibration!$A$2:$A$4,Calibration!$B$2:$B$4,C18)</f>
        <v>398.2756684863154</v>
      </c>
      <c r="K18" s="2">
        <f>TREND(Calibration!$A$2:$A$4,Calibration!$C$2:$C$4,E18)</f>
        <v>687.38691741037837</v>
      </c>
      <c r="L18" s="2">
        <f>TREND(Calibration!$A$2:$A$4,Calibration!$D$2:$D$4,G18)</f>
        <v>578.40036621798504</v>
      </c>
    </row>
    <row r="19" spans="1:12" x14ac:dyDescent="0.25">
      <c r="A19">
        <v>85089</v>
      </c>
      <c r="B19">
        <v>14.08699989</v>
      </c>
      <c r="C19">
        <v>0.57509999999999994</v>
      </c>
      <c r="D19">
        <v>9.9000003020963209E+37</v>
      </c>
      <c r="E19">
        <v>1.6919000099999999</v>
      </c>
      <c r="F19">
        <v>560.30798340000001</v>
      </c>
      <c r="G19">
        <v>1.50189996</v>
      </c>
      <c r="H19">
        <v>9.9000003020963209E+37</v>
      </c>
      <c r="J19" s="2">
        <f>TREND(Calibration!$A$2:$A$4,Calibration!$B$2:$B$4,C19)</f>
        <v>399.58289991199666</v>
      </c>
      <c r="K19" s="2">
        <f>TREND(Calibration!$A$2:$A$4,Calibration!$C$2:$C$4,E19)</f>
        <v>663.26702600353281</v>
      </c>
      <c r="L19" s="2">
        <f>TREND(Calibration!$A$2:$A$4,Calibration!$D$2:$D$4,G19)</f>
        <v>578.19483339246949</v>
      </c>
    </row>
    <row r="20" spans="1:12" x14ac:dyDescent="0.25">
      <c r="A20">
        <v>90095</v>
      </c>
      <c r="B20">
        <v>14.32499981</v>
      </c>
      <c r="C20">
        <v>0.56650001000000005</v>
      </c>
      <c r="D20">
        <v>875.17401123000002</v>
      </c>
      <c r="E20">
        <v>1.69790006</v>
      </c>
      <c r="F20">
        <v>839.23699951000003</v>
      </c>
      <c r="G20">
        <v>1.50020003</v>
      </c>
      <c r="H20">
        <v>9.9000003020963209E+37</v>
      </c>
      <c r="J20" s="2">
        <f>TREND(Calibration!$A$2:$A$4,Calibration!$B$2:$B$4,C20)</f>
        <v>394.22945671057909</v>
      </c>
      <c r="K20" s="2">
        <f>TREND(Calibration!$A$2:$A$4,Calibration!$C$2:$C$4,E20)</f>
        <v>665.67903725413635</v>
      </c>
      <c r="L20" s="2">
        <f>TREND(Calibration!$A$2:$A$4,Calibration!$D$2:$D$4,G20)</f>
        <v>577.49616234767927</v>
      </c>
    </row>
    <row r="21" spans="1:12" x14ac:dyDescent="0.25">
      <c r="A21">
        <v>95086</v>
      </c>
      <c r="B21">
        <v>14.44999981</v>
      </c>
      <c r="C21">
        <v>0.56809997999999995</v>
      </c>
      <c r="D21">
        <v>1277.2299804700001</v>
      </c>
      <c r="E21">
        <v>1.79729998</v>
      </c>
      <c r="F21">
        <v>631.52899170000001</v>
      </c>
      <c r="G21">
        <v>1.49269998</v>
      </c>
      <c r="H21">
        <v>9.9000003020963209E+37</v>
      </c>
      <c r="J21" s="2">
        <f>TREND(Calibration!$A$2:$A$4,Calibration!$B$2:$B$4,C21)</f>
        <v>395.22542862670593</v>
      </c>
      <c r="K21" s="2">
        <f>TREND(Calibration!$A$2:$A$4,Calibration!$C$2:$C$4,E21)</f>
        <v>705.63765849047286</v>
      </c>
      <c r="L21" s="2">
        <f>TREND(Calibration!$A$2:$A$4,Calibration!$D$2:$D$4,G21)</f>
        <v>574.41364261482033</v>
      </c>
    </row>
    <row r="22" spans="1:12" x14ac:dyDescent="0.25">
      <c r="A22">
        <v>100081</v>
      </c>
      <c r="B22">
        <v>14.55200005</v>
      </c>
      <c r="C22">
        <v>0.56430000000000002</v>
      </c>
      <c r="D22">
        <v>787.32397461000005</v>
      </c>
      <c r="E22">
        <v>1.6670999500000001</v>
      </c>
      <c r="F22">
        <v>724.12200928000004</v>
      </c>
      <c r="G22">
        <v>1.4894000300000001</v>
      </c>
      <c r="H22">
        <v>9.9000003020963209E+37</v>
      </c>
      <c r="J22" s="2">
        <f>TREND(Calibration!$A$2:$A$4,Calibration!$B$2:$B$4,C22)</f>
        <v>392.85996342308096</v>
      </c>
      <c r="K22" s="2">
        <f>TREND(Calibration!$A$2:$A$4,Calibration!$C$2:$C$4,E22)</f>
        <v>653.29743846082238</v>
      </c>
      <c r="L22" s="2">
        <f>TREND(Calibration!$A$2:$A$4,Calibration!$D$2:$D$4,G22)</f>
        <v>573.05736352435463</v>
      </c>
    </row>
    <row r="23" spans="1:12" x14ac:dyDescent="0.25">
      <c r="A23">
        <v>105080</v>
      </c>
      <c r="B23">
        <v>14.56700039</v>
      </c>
      <c r="C23">
        <v>0.58109999000000001</v>
      </c>
      <c r="D23">
        <v>947.42498779000005</v>
      </c>
      <c r="E23">
        <v>1.86580002</v>
      </c>
      <c r="F23">
        <v>867.98199463000003</v>
      </c>
      <c r="G23">
        <v>1.4953999499999999</v>
      </c>
      <c r="H23">
        <v>9.9000003020963209E+37</v>
      </c>
      <c r="J23" s="2">
        <f>TREND(Calibration!$A$2:$A$4,Calibration!$B$2:$B$4,C23)</f>
        <v>403.31785840311983</v>
      </c>
      <c r="K23" s="2">
        <f>TREND(Calibration!$A$2:$A$4,Calibration!$C$2:$C$4,E23)</f>
        <v>733.17457354064493</v>
      </c>
      <c r="L23" s="2">
        <f>TREND(Calibration!$A$2:$A$4,Calibration!$D$2:$D$4,G23)</f>
        <v>575.5233299906547</v>
      </c>
    </row>
    <row r="24" spans="1:12" x14ac:dyDescent="0.25">
      <c r="A24">
        <v>110087</v>
      </c>
      <c r="B24">
        <v>14.45199966</v>
      </c>
      <c r="C24">
        <v>0.57840002000000001</v>
      </c>
      <c r="D24">
        <v>865.21600341999999</v>
      </c>
      <c r="E24">
        <v>2.08730006</v>
      </c>
      <c r="F24">
        <v>9.9000003020963209E+37</v>
      </c>
      <c r="G24">
        <v>1.50020003</v>
      </c>
      <c r="H24">
        <v>9.9000003020963209E+37</v>
      </c>
      <c r="J24" s="2">
        <f>TREND(Calibration!$A$2:$A$4,Calibration!$B$2:$B$4,C24)</f>
        <v>401.63714295571447</v>
      </c>
      <c r="K24" s="2">
        <f>TREND(Calibration!$A$2:$A$4,Calibration!$C$2:$C$4,E24)</f>
        <v>822.21726293308495</v>
      </c>
      <c r="L24" s="2">
        <f>TREND(Calibration!$A$2:$A$4,Calibration!$D$2:$D$4,G24)</f>
        <v>577.49616234767927</v>
      </c>
    </row>
    <row r="25" spans="1:12" x14ac:dyDescent="0.25">
      <c r="A25">
        <v>115083</v>
      </c>
      <c r="B25">
        <v>14.26200008</v>
      </c>
      <c r="C25">
        <v>0.57569999000000005</v>
      </c>
      <c r="D25">
        <v>1109.0710449200001</v>
      </c>
      <c r="E25">
        <v>2.1196999500000002</v>
      </c>
      <c r="F25">
        <v>9.9000003020963209E+37</v>
      </c>
      <c r="G25">
        <v>1.50189996</v>
      </c>
      <c r="H25">
        <v>9.9000003020963209E+37</v>
      </c>
      <c r="J25" s="2">
        <f>TREND(Calibration!$A$2:$A$4,Calibration!$B$2:$B$4,C25)</f>
        <v>399.95639015866197</v>
      </c>
      <c r="K25" s="2">
        <f>TREND(Calibration!$A$2:$A$4,Calibration!$C$2:$C$4,E25)</f>
        <v>835.24197092690406</v>
      </c>
      <c r="L25" s="2">
        <f>TREND(Calibration!$A$2:$A$4,Calibration!$D$2:$D$4,G25)</f>
        <v>578.19483339246949</v>
      </c>
    </row>
    <row r="26" spans="1:12" x14ac:dyDescent="0.25">
      <c r="A26">
        <v>120089</v>
      </c>
      <c r="B26">
        <v>14.08699989</v>
      </c>
      <c r="C26">
        <v>0.56000000000000005</v>
      </c>
      <c r="D26">
        <v>1267.8459472699999</v>
      </c>
      <c r="E26">
        <v>2.1206998800000001</v>
      </c>
      <c r="F26">
        <v>9.9000003020963209E+37</v>
      </c>
      <c r="G26">
        <v>1.50510001</v>
      </c>
      <c r="H26">
        <v>9.9000003020963209E+37</v>
      </c>
      <c r="J26" s="2">
        <f>TREND(Calibration!$A$2:$A$4,Calibration!$B$2:$B$4,C26)</f>
        <v>390.18323870990156</v>
      </c>
      <c r="K26" s="2">
        <f>TREND(Calibration!$A$2:$A$4,Calibration!$C$2:$C$4,E26)</f>
        <v>835.64394131212009</v>
      </c>
      <c r="L26" s="2">
        <f>TREND(Calibration!$A$2:$A$4,Calibration!$D$2:$D$4,G26)</f>
        <v>579.51005359381952</v>
      </c>
    </row>
    <row r="27" spans="1:12" x14ac:dyDescent="0.25">
      <c r="A27">
        <v>125113</v>
      </c>
      <c r="B27">
        <v>14.006999970000001</v>
      </c>
      <c r="C27">
        <v>0.57889997999999998</v>
      </c>
      <c r="D27">
        <v>377.21200562000001</v>
      </c>
      <c r="E27">
        <v>2.0488998899999999</v>
      </c>
      <c r="F27">
        <v>9.9000003020963209E+37</v>
      </c>
      <c r="G27">
        <v>1.5046000500000001</v>
      </c>
      <c r="H27">
        <v>9.9000003020963209E+37</v>
      </c>
      <c r="J27" s="2">
        <f>TREND(Calibration!$A$2:$A$4,Calibration!$B$2:$B$4,C27)</f>
        <v>401.9483651156217</v>
      </c>
      <c r="K27" s="2">
        <f>TREND(Calibration!$A$2:$A$4,Calibration!$C$2:$C$4,E27)</f>
        <v>806.78045122900176</v>
      </c>
      <c r="L27" s="2">
        <f>TREND(Calibration!$A$2:$A$4,Calibration!$D$2:$D$4,G27)</f>
        <v>579.30457008829092</v>
      </c>
    </row>
    <row r="28" spans="1:12" x14ac:dyDescent="0.25">
      <c r="A28">
        <v>130098</v>
      </c>
      <c r="B28">
        <v>13.99600029</v>
      </c>
      <c r="C28">
        <v>0.57889997999999998</v>
      </c>
      <c r="D28">
        <v>864.49200439000003</v>
      </c>
      <c r="E28">
        <v>1.9414000499999999</v>
      </c>
      <c r="F28">
        <v>9.9000003020963209E+37</v>
      </c>
      <c r="G28">
        <v>1.5099999900000001</v>
      </c>
      <c r="H28">
        <v>9.9000003020963209E+37</v>
      </c>
      <c r="J28" s="2">
        <f>TREND(Calibration!$A$2:$A$4,Calibration!$B$2:$B$4,C28)</f>
        <v>401.9483651156217</v>
      </c>
      <c r="K28" s="2">
        <f>TREND(Calibration!$A$2:$A$4,Calibration!$C$2:$C$4,E28)</f>
        <v>763.56567409913305</v>
      </c>
      <c r="L28" s="2">
        <f>TREND(Calibration!$A$2:$A$4,Calibration!$D$2:$D$4,G28)</f>
        <v>581.52394483995977</v>
      </c>
    </row>
    <row r="29" spans="1:12" x14ac:dyDescent="0.25">
      <c r="A29">
        <v>135094</v>
      </c>
      <c r="B29">
        <v>14.13899994</v>
      </c>
      <c r="C29">
        <v>0.57300001</v>
      </c>
      <c r="D29">
        <v>1135.5870361299999</v>
      </c>
      <c r="E29">
        <v>2.0127000800000001</v>
      </c>
      <c r="F29">
        <v>9.9000003020963209E+37</v>
      </c>
      <c r="G29">
        <v>1.51049995</v>
      </c>
      <c r="H29">
        <v>9.9000003020963209E+37</v>
      </c>
      <c r="J29" s="2">
        <f>TREND(Calibration!$A$2:$A$4,Calibration!$B$2:$B$4,C29)</f>
        <v>398.2756684863154</v>
      </c>
      <c r="K29" s="2">
        <f>TREND(Calibration!$A$2:$A$4,Calibration!$C$2:$C$4,E29)</f>
        <v>792.22818099963592</v>
      </c>
      <c r="L29" s="2">
        <f>TREND(Calibration!$A$2:$A$4,Calibration!$D$2:$D$4,G29)</f>
        <v>581.72942834548837</v>
      </c>
    </row>
    <row r="30" spans="1:12" x14ac:dyDescent="0.25">
      <c r="A30">
        <v>140081</v>
      </c>
      <c r="B30">
        <v>14.335000040000001</v>
      </c>
      <c r="C30">
        <v>0.57139998999999997</v>
      </c>
      <c r="D30">
        <v>1264.9389648399999</v>
      </c>
      <c r="E30">
        <v>2.30649996</v>
      </c>
      <c r="F30">
        <v>9.9000003020963209E+37</v>
      </c>
      <c r="G30">
        <v>1.50730002</v>
      </c>
      <c r="H30">
        <v>9.9000003020963209E+37</v>
      </c>
      <c r="J30" s="2">
        <f>TREND(Calibration!$A$2:$A$4,Calibration!$B$2:$B$4,C30)</f>
        <v>397.27966544548246</v>
      </c>
      <c r="K30" s="2">
        <f>TREND(Calibration!$A$2:$A$4,Calibration!$C$2:$C$4,E30)</f>
        <v>910.33529943797191</v>
      </c>
      <c r="L30" s="2">
        <f>TREND(Calibration!$A$2:$A$4,Calibration!$D$2:$D$4,G30)</f>
        <v>580.41425746412528</v>
      </c>
    </row>
    <row r="31" spans="1:12" x14ac:dyDescent="0.25">
      <c r="A31">
        <v>145088</v>
      </c>
      <c r="B31">
        <v>14.53800011</v>
      </c>
      <c r="C31">
        <v>0.56870001999999997</v>
      </c>
      <c r="D31">
        <v>819.97601318</v>
      </c>
      <c r="E31">
        <v>2.2374000500000002</v>
      </c>
      <c r="F31">
        <v>9.9000003020963209E+37</v>
      </c>
      <c r="G31">
        <v>1.5008000100000001</v>
      </c>
      <c r="H31">
        <v>9.9000003020963209E+37</v>
      </c>
      <c r="J31" s="2">
        <f>TREND(Calibration!$A$2:$A$4,Calibration!$B$2:$B$4,C31)</f>
        <v>395.59894999807716</v>
      </c>
      <c r="K31" s="2">
        <f>TREND(Calibration!$A$2:$A$4,Calibration!$C$2:$C$4,E31)</f>
        <v>882.5572375325404</v>
      </c>
      <c r="L31" s="2">
        <f>TREND(Calibration!$A$2:$A$4,Calibration!$D$2:$D$4,G31)</f>
        <v>577.74275406231061</v>
      </c>
    </row>
    <row r="32" spans="1:12" x14ac:dyDescent="0.25">
      <c r="A32">
        <v>150081</v>
      </c>
      <c r="B32">
        <v>14.63799953</v>
      </c>
      <c r="C32">
        <v>0.56599997999999996</v>
      </c>
      <c r="D32">
        <v>510.17401123000002</v>
      </c>
      <c r="E32">
        <v>1.9722000399999999</v>
      </c>
      <c r="F32">
        <v>1334.5050048799999</v>
      </c>
      <c r="G32">
        <v>1.5046000500000001</v>
      </c>
      <c r="H32">
        <v>9.9000003020963209E+37</v>
      </c>
      <c r="J32" s="2">
        <f>TREND(Calibration!$A$2:$A$4,Calibration!$B$2:$B$4,C32)</f>
        <v>393.91819097608339</v>
      </c>
      <c r="K32" s="2">
        <f>TREND(Calibration!$A$2:$A$4,Calibration!$C$2:$C$4,E32)</f>
        <v>775.94722465262396</v>
      </c>
      <c r="L32" s="2">
        <f>TREND(Calibration!$A$2:$A$4,Calibration!$D$2:$D$4,G32)</f>
        <v>579.30457008829092</v>
      </c>
    </row>
    <row r="33" spans="1:12" x14ac:dyDescent="0.25">
      <c r="A33">
        <v>155082</v>
      </c>
      <c r="B33">
        <v>14.571999549999999</v>
      </c>
      <c r="C33">
        <v>0.56379997999999998</v>
      </c>
      <c r="D33">
        <v>937.12402343999997</v>
      </c>
      <c r="E33">
        <v>2.00900006</v>
      </c>
      <c r="F33">
        <v>897.36199951000003</v>
      </c>
      <c r="G33">
        <v>1.5055999799999999</v>
      </c>
      <c r="H33">
        <v>9.9000003020963209E+37</v>
      </c>
      <c r="J33" s="2">
        <f>TREND(Calibration!$A$2:$A$4,Calibration!$B$2:$B$4,C33)</f>
        <v>392.54870391352654</v>
      </c>
      <c r="K33" s="2">
        <f>TREND(Calibration!$A$2:$A$4,Calibration!$C$2:$C$4,E33)</f>
        <v>790.74077841674784</v>
      </c>
      <c r="L33" s="2">
        <f>TREND(Calibration!$A$2:$A$4,Calibration!$D$2:$D$4,G33)</f>
        <v>579.71554120934707</v>
      </c>
    </row>
    <row r="34" spans="1:12" x14ac:dyDescent="0.25">
      <c r="A34">
        <v>160082</v>
      </c>
      <c r="B34">
        <v>14.446000099999999</v>
      </c>
      <c r="C34">
        <v>0.56809997999999995</v>
      </c>
      <c r="D34">
        <v>820.37799071999996</v>
      </c>
      <c r="E34">
        <v>2.1099000000000001</v>
      </c>
      <c r="F34">
        <v>846.38201904000005</v>
      </c>
      <c r="G34">
        <v>1.4986000100000001</v>
      </c>
      <c r="H34">
        <v>9.9000003020963209E+37</v>
      </c>
      <c r="J34" s="2">
        <f>TREND(Calibration!$A$2:$A$4,Calibration!$B$2:$B$4,C34)</f>
        <v>395.22542862670593</v>
      </c>
      <c r="K34" s="2">
        <f>TREND(Calibration!$A$2:$A$4,Calibration!$C$2:$C$4,E34)</f>
        <v>831.30240548072413</v>
      </c>
      <c r="L34" s="2">
        <f>TREND(Calibration!$A$2:$A$4,Calibration!$D$2:$D$4,G34)</f>
        <v>576.83855430200379</v>
      </c>
    </row>
    <row r="35" spans="1:12" x14ac:dyDescent="0.25">
      <c r="A35">
        <v>165138</v>
      </c>
      <c r="B35">
        <v>14.315999980000001</v>
      </c>
      <c r="C35">
        <v>0.57779997999999999</v>
      </c>
      <c r="D35">
        <v>1067.1510009799999</v>
      </c>
      <c r="E35">
        <v>2.09750009</v>
      </c>
      <c r="F35">
        <v>869.12799071999996</v>
      </c>
      <c r="G35">
        <v>1.5120999799999999</v>
      </c>
      <c r="H35">
        <v>9.9000003020963209E+37</v>
      </c>
      <c r="J35" s="2">
        <f>TREND(Calibration!$A$2:$A$4,Calibration!$B$2:$B$4,C35)</f>
        <v>401.26362158434324</v>
      </c>
      <c r="K35" s="2">
        <f>TREND(Calibration!$A$2:$A$4,Calibration!$C$2:$C$4,E35)</f>
        <v>826.31765994919192</v>
      </c>
      <c r="L35" s="2">
        <f>TREND(Calibration!$A$2:$A$4,Calibration!$D$2:$D$4,G35)</f>
        <v>582.3870405011628</v>
      </c>
    </row>
    <row r="36" spans="1:12" x14ac:dyDescent="0.25">
      <c r="A36">
        <v>170085</v>
      </c>
      <c r="B36">
        <v>14.204999920000001</v>
      </c>
      <c r="C36">
        <v>0.57349998000000002</v>
      </c>
      <c r="D36">
        <v>1201.2810058600001</v>
      </c>
      <c r="E36">
        <v>2.06509995</v>
      </c>
      <c r="F36">
        <v>1034.83300781</v>
      </c>
      <c r="G36">
        <v>1.5132000400000001</v>
      </c>
      <c r="H36">
        <v>9.9000003020963209E+37</v>
      </c>
      <c r="J36" s="2">
        <f>TREND(Calibration!$A$2:$A$4,Calibration!$B$2:$B$4,C36)</f>
        <v>398.58689687116384</v>
      </c>
      <c r="K36" s="2">
        <f>TREND(Calibration!$A$2:$A$4,Calibration!$C$2:$C$4,E36)</f>
        <v>813.29285145574158</v>
      </c>
      <c r="L36" s="2">
        <f>TREND(Calibration!$A$2:$A$4,Calibration!$D$2:$D$4,G36)</f>
        <v>582.8391650413098</v>
      </c>
    </row>
    <row r="37" spans="1:12" x14ac:dyDescent="0.25">
      <c r="A37">
        <v>175082</v>
      </c>
      <c r="B37">
        <v>14.097999570000001</v>
      </c>
      <c r="C37">
        <v>0.57190001000000001</v>
      </c>
      <c r="D37">
        <v>906.96697998000002</v>
      </c>
      <c r="E37">
        <v>2.05430007</v>
      </c>
      <c r="F37">
        <v>1072.89001465</v>
      </c>
      <c r="G37">
        <v>1.5110000400000001</v>
      </c>
      <c r="H37">
        <v>9.9000003020963209E+37</v>
      </c>
      <c r="J37" s="2">
        <f>TREND(Calibration!$A$2:$A$4,Calibration!$B$2:$B$4,C37)</f>
        <v>397.59092495503694</v>
      </c>
      <c r="K37" s="2">
        <f>TREND(Calibration!$A$2:$A$4,Calibration!$C$2:$C$4,E37)</f>
        <v>808.95131562434574</v>
      </c>
      <c r="L37" s="2">
        <f>TREND(Calibration!$A$2:$A$4,Calibration!$D$2:$D$4,G37)</f>
        <v>581.93496528100286</v>
      </c>
    </row>
    <row r="38" spans="1:12" x14ac:dyDescent="0.25">
      <c r="A38">
        <v>180082</v>
      </c>
      <c r="B38">
        <v>14.09500027</v>
      </c>
      <c r="C38">
        <v>0.59130000999999999</v>
      </c>
      <c r="D38">
        <v>653.66302489999998</v>
      </c>
      <c r="E38">
        <v>1.9900000099999999</v>
      </c>
      <c r="F38">
        <v>1345.79199219</v>
      </c>
      <c r="G38">
        <v>1.5110000400000001</v>
      </c>
      <c r="H38">
        <v>9.9000003020963209E+37</v>
      </c>
      <c r="J38" s="2">
        <f>TREND(Calibration!$A$2:$A$4,Calibration!$B$2:$B$4,C38)</f>
        <v>409.6673108703115</v>
      </c>
      <c r="K38" s="2">
        <f>TREND(Calibration!$A$2:$A$4,Calibration!$C$2:$C$4,E38)</f>
        <v>783.1027863396771</v>
      </c>
      <c r="L38" s="2">
        <f>TREND(Calibration!$A$2:$A$4,Calibration!$D$2:$D$4,G38)</f>
        <v>581.93496528100286</v>
      </c>
    </row>
    <row r="39" spans="1:12" x14ac:dyDescent="0.25">
      <c r="A39">
        <v>185093</v>
      </c>
      <c r="B39">
        <v>14.175999640000001</v>
      </c>
      <c r="C39">
        <v>0.57730000999999997</v>
      </c>
      <c r="D39">
        <v>9.9000003020963209E+37</v>
      </c>
      <c r="E39">
        <v>1.9188000000000001</v>
      </c>
      <c r="F39">
        <v>1011.10101318</v>
      </c>
      <c r="G39">
        <v>1.51370001</v>
      </c>
      <c r="H39">
        <v>9.9000003020963209E+37</v>
      </c>
      <c r="J39" s="2">
        <f>TREND(Calibration!$A$2:$A$4,Calibration!$B$2:$B$4,C39)</f>
        <v>400.95239319949479</v>
      </c>
      <c r="K39" s="2">
        <f>TREND(Calibration!$A$2:$A$4,Calibration!$C$2:$C$4,E39)</f>
        <v>754.48048733165615</v>
      </c>
      <c r="L39" s="2">
        <f>TREND(Calibration!$A$2:$A$4,Calibration!$D$2:$D$4,G39)</f>
        <v>583.04465265683734</v>
      </c>
    </row>
    <row r="40" spans="1:12" x14ac:dyDescent="0.25">
      <c r="A40">
        <v>190215</v>
      </c>
      <c r="B40">
        <v>14.28100014</v>
      </c>
      <c r="C40">
        <v>0.57509999999999994</v>
      </c>
      <c r="D40">
        <v>1063.7850341799999</v>
      </c>
      <c r="E40">
        <v>1.84800005</v>
      </c>
      <c r="F40">
        <v>891.96002196999996</v>
      </c>
      <c r="G40">
        <v>1.51429999</v>
      </c>
      <c r="H40">
        <v>9.9000003020963209E+37</v>
      </c>
      <c r="J40" s="2">
        <f>TREND(Calibration!$A$2:$A$4,Calibration!$B$2:$B$4,C40)</f>
        <v>399.58289991199666</v>
      </c>
      <c r="K40" s="2">
        <f>TREND(Calibration!$A$2:$A$4,Calibration!$C$2:$C$4,E40)</f>
        <v>726.01901185359168</v>
      </c>
      <c r="L40" s="2">
        <f>TREND(Calibration!$A$2:$A$4,Calibration!$D$2:$D$4,G40)</f>
        <v>583.29124437146868</v>
      </c>
    </row>
    <row r="41" spans="1:12" x14ac:dyDescent="0.25">
      <c r="A41">
        <v>195209</v>
      </c>
      <c r="B41">
        <v>14.463000299999999</v>
      </c>
      <c r="C41">
        <v>0.58380001999999998</v>
      </c>
      <c r="D41">
        <v>535.54901123000002</v>
      </c>
      <c r="E41">
        <v>1.9117000099999999</v>
      </c>
      <c r="F41">
        <v>1226.9589843700001</v>
      </c>
      <c r="G41">
        <v>1.51540005</v>
      </c>
      <c r="H41">
        <v>9.9000003020963209E+37</v>
      </c>
      <c r="J41" s="2">
        <f>TREND(Calibration!$A$2:$A$4,Calibration!$B$2:$B$4,C41)</f>
        <v>404.99861120017232</v>
      </c>
      <c r="K41" s="2">
        <f>TREND(Calibration!$A$2:$A$4,Calibration!$C$2:$C$4,E41)</f>
        <v>751.62630182333999</v>
      </c>
      <c r="L41" s="2">
        <f>TREND(Calibration!$A$2:$A$4,Calibration!$D$2:$D$4,G41)</f>
        <v>583.74336891161556</v>
      </c>
    </row>
    <row r="42" spans="1:12" x14ac:dyDescent="0.25">
      <c r="A42">
        <v>200167</v>
      </c>
      <c r="B42">
        <v>14.59200001</v>
      </c>
      <c r="C42">
        <v>0.59619999000000001</v>
      </c>
      <c r="D42">
        <v>1216.44494629</v>
      </c>
      <c r="E42">
        <v>1.8560999600000001</v>
      </c>
      <c r="F42">
        <v>989.22198486000002</v>
      </c>
      <c r="G42">
        <v>1.50730002</v>
      </c>
      <c r="H42">
        <v>9.9000003020963209E+37</v>
      </c>
      <c r="J42" s="2">
        <f>TREND(Calibration!$A$2:$A$4,Calibration!$B$2:$B$4,C42)</f>
        <v>412.71751960521499</v>
      </c>
      <c r="K42" s="2">
        <f>TREND(Calibration!$A$2:$A$4,Calibration!$C$2:$C$4,E42)</f>
        <v>729.27516372713865</v>
      </c>
      <c r="L42" s="2">
        <f>TREND(Calibration!$A$2:$A$4,Calibration!$D$2:$D$4,G42)</f>
        <v>580.41425746412528</v>
      </c>
    </row>
    <row r="43" spans="1:12" x14ac:dyDescent="0.25">
      <c r="A43">
        <v>205091</v>
      </c>
      <c r="B43">
        <v>14.59599972</v>
      </c>
      <c r="C43">
        <v>0.59939998000000005</v>
      </c>
      <c r="D43">
        <v>804.59197998000002</v>
      </c>
      <c r="E43">
        <v>1.9614000300000001</v>
      </c>
      <c r="F43">
        <v>9.9000003020963209E+37</v>
      </c>
      <c r="G43">
        <v>1.50129998</v>
      </c>
      <c r="H43">
        <v>1322.9630127</v>
      </c>
      <c r="J43" s="2">
        <f>TREND(Calibration!$A$2:$A$4,Calibration!$B$2:$B$4,C43)</f>
        <v>414.70949456217483</v>
      </c>
      <c r="K43" s="2">
        <f>TREND(Calibration!$A$2:$A$4,Calibration!$C$2:$C$4,E43)</f>
        <v>771.60563656141983</v>
      </c>
      <c r="L43" s="2">
        <f>TREND(Calibration!$A$2:$A$4,Calibration!$D$2:$D$4,G43)</f>
        <v>577.94824167783815</v>
      </c>
    </row>
    <row r="44" spans="1:12" x14ac:dyDescent="0.25">
      <c r="A44">
        <v>210085</v>
      </c>
      <c r="B44">
        <v>14.428999900000001</v>
      </c>
      <c r="C44">
        <v>0.59670000999999995</v>
      </c>
      <c r="D44">
        <v>9.9000003020963209E+37</v>
      </c>
      <c r="E44">
        <v>2.02189994</v>
      </c>
      <c r="F44">
        <v>9.9000003020963209E+37</v>
      </c>
      <c r="G44">
        <v>1.4986000100000001</v>
      </c>
      <c r="H44">
        <v>9.9000003020963209E+37</v>
      </c>
      <c r="J44" s="2">
        <f>TREND(Calibration!$A$2:$A$4,Calibration!$B$2:$B$4,C44)</f>
        <v>413.02877911476935</v>
      </c>
      <c r="K44" s="2">
        <f>TREND(Calibration!$A$2:$A$4,Calibration!$C$2:$C$4,E44)</f>
        <v>795.92651115088074</v>
      </c>
      <c r="L44" s="2">
        <f>TREND(Calibration!$A$2:$A$4,Calibration!$D$2:$D$4,G44)</f>
        <v>576.83855430200379</v>
      </c>
    </row>
    <row r="45" spans="1:12" x14ac:dyDescent="0.25">
      <c r="A45">
        <v>215089</v>
      </c>
      <c r="B45">
        <v>14.274999619999999</v>
      </c>
      <c r="C45">
        <v>0.59079999000000005</v>
      </c>
      <c r="D45">
        <v>627.03997803000004</v>
      </c>
      <c r="E45">
        <v>1.8723000299999999</v>
      </c>
      <c r="F45">
        <v>9.9000003020963209E+37</v>
      </c>
      <c r="G45">
        <v>1.4996999499999999</v>
      </c>
      <c r="H45">
        <v>9.9000003020963209E+37</v>
      </c>
      <c r="J45" s="2">
        <f>TREND(Calibration!$A$2:$A$4,Calibration!$B$2:$B$4,C45)</f>
        <v>409.35605136075714</v>
      </c>
      <c r="K45" s="2">
        <f>TREND(Calibration!$A$2:$A$4,Calibration!$C$2:$C$4,E45)</f>
        <v>735.7875679738637</v>
      </c>
      <c r="L45" s="2">
        <f>TREND(Calibration!$A$2:$A$4,Calibration!$D$2:$D$4,G45)</f>
        <v>577.29062952216361</v>
      </c>
    </row>
    <row r="46" spans="1:12" x14ac:dyDescent="0.25">
      <c r="A46">
        <v>220184</v>
      </c>
      <c r="B46">
        <v>14.041999819999999</v>
      </c>
      <c r="C46">
        <v>0.59079999000000005</v>
      </c>
      <c r="D46">
        <v>9.9000003020963209E+37</v>
      </c>
      <c r="E46">
        <v>2.0882999899999999</v>
      </c>
      <c r="F46">
        <v>9.9000003020963209E+37</v>
      </c>
      <c r="G46">
        <v>1.50020003</v>
      </c>
      <c r="H46">
        <v>9.9000003020963209E+37</v>
      </c>
      <c r="J46" s="2">
        <f>TREND(Calibration!$A$2:$A$4,Calibration!$B$2:$B$4,C46)</f>
        <v>409.35605136075714</v>
      </c>
      <c r="K46" s="2">
        <f>TREND(Calibration!$A$2:$A$4,Calibration!$C$2:$C$4,E46)</f>
        <v>822.61923331830099</v>
      </c>
      <c r="L46" s="2">
        <f>TREND(Calibration!$A$2:$A$4,Calibration!$D$2:$D$4,G46)</f>
        <v>577.49616234767927</v>
      </c>
    </row>
    <row r="47" spans="1:12" x14ac:dyDescent="0.25">
      <c r="A47">
        <v>225106</v>
      </c>
      <c r="B47">
        <v>13.97000027</v>
      </c>
      <c r="C47">
        <v>0.59079999000000005</v>
      </c>
      <c r="D47">
        <v>585.05297852000001</v>
      </c>
      <c r="E47">
        <v>2.0738000900000002</v>
      </c>
      <c r="F47">
        <v>9.9000003020963209E+37</v>
      </c>
      <c r="G47">
        <v>1.51049995</v>
      </c>
      <c r="H47">
        <v>1245.9620361299999</v>
      </c>
      <c r="J47" s="2">
        <f>TREND(Calibration!$A$2:$A$4,Calibration!$B$2:$B$4,C47)</f>
        <v>409.35605136075714</v>
      </c>
      <c r="K47" s="2">
        <f>TREND(Calibration!$A$2:$A$4,Calibration!$C$2:$C$4,E47)</f>
        <v>816.79029490401717</v>
      </c>
      <c r="L47" s="2">
        <f>TREND(Calibration!$A$2:$A$4,Calibration!$D$2:$D$4,G47)</f>
        <v>581.72942834548837</v>
      </c>
    </row>
    <row r="48" spans="1:12" x14ac:dyDescent="0.25">
      <c r="A48">
        <v>230106</v>
      </c>
      <c r="B48">
        <v>13.98799992</v>
      </c>
      <c r="C48">
        <v>0.59079999000000005</v>
      </c>
      <c r="D48">
        <v>1029.9969482399999</v>
      </c>
      <c r="E48">
        <v>1.93710005</v>
      </c>
      <c r="F48">
        <v>9.9000003020963209E+37</v>
      </c>
      <c r="G48">
        <v>1.50619996</v>
      </c>
      <c r="H48">
        <v>9.9000003020963209E+37</v>
      </c>
      <c r="J48" s="2">
        <f>TREND(Calibration!$A$2:$A$4,Calibration!$B$2:$B$4,C48)</f>
        <v>409.35605136075714</v>
      </c>
      <c r="K48" s="2">
        <f>TREND(Calibration!$A$2:$A$4,Calibration!$C$2:$C$4,E48)</f>
        <v>761.83708044114769</v>
      </c>
      <c r="L48" s="2">
        <f>TREND(Calibration!$A$2:$A$4,Calibration!$D$2:$D$4,G48)</f>
        <v>579.9621329239784</v>
      </c>
    </row>
    <row r="49" spans="1:12" x14ac:dyDescent="0.25">
      <c r="A49">
        <v>235092</v>
      </c>
      <c r="B49">
        <v>14.06200027</v>
      </c>
      <c r="C49">
        <v>0.58539998999999998</v>
      </c>
      <c r="D49">
        <v>9.9000003020963209E+37</v>
      </c>
      <c r="E49">
        <v>1.7999999499999999</v>
      </c>
      <c r="F49">
        <v>965.54101562000005</v>
      </c>
      <c r="G49">
        <v>1.50940001</v>
      </c>
      <c r="H49">
        <v>9.9000003020963209E+37</v>
      </c>
      <c r="J49" s="2">
        <f>TREND(Calibration!$A$2:$A$4,Calibration!$B$2:$B$4,C49)</f>
        <v>405.99458311629922</v>
      </c>
      <c r="K49" s="2">
        <f>TREND(Calibration!$A$2:$A$4,Calibration!$C$2:$C$4,E49)</f>
        <v>706.72304244832173</v>
      </c>
      <c r="L49" s="2">
        <f>TREND(Calibration!$A$2:$A$4,Calibration!$D$2:$D$4,G49)</f>
        <v>581.27735312532843</v>
      </c>
    </row>
    <row r="50" spans="1:12" x14ac:dyDescent="0.25">
      <c r="A50">
        <v>240137</v>
      </c>
      <c r="B50">
        <v>14.29599953</v>
      </c>
      <c r="C50">
        <v>0.58969998000000001</v>
      </c>
      <c r="D50">
        <v>468.27999878000003</v>
      </c>
      <c r="E50">
        <v>1.7092000199999999</v>
      </c>
      <c r="F50">
        <v>9.9000003020963209E+37</v>
      </c>
      <c r="G50">
        <v>1.5077999799999999</v>
      </c>
      <c r="H50">
        <v>1279.4139404299999</v>
      </c>
      <c r="J50" s="2">
        <f>TREND(Calibration!$A$2:$A$4,Calibration!$B$2:$B$4,C50)</f>
        <v>408.67130160453746</v>
      </c>
      <c r="K50" s="2">
        <f>TREND(Calibration!$A$2:$A$4,Calibration!$C$2:$C$4,E50)</f>
        <v>670.2216045079706</v>
      </c>
      <c r="L50" s="2">
        <f>TREND(Calibration!$A$2:$A$4,Calibration!$D$2:$D$4,G50)</f>
        <v>580.61974096965389</v>
      </c>
    </row>
    <row r="51" spans="1:12" x14ac:dyDescent="0.25">
      <c r="A51">
        <v>245106</v>
      </c>
      <c r="B51">
        <v>14.46800041</v>
      </c>
      <c r="C51">
        <v>0.57950002</v>
      </c>
      <c r="D51">
        <v>1208.4949951200001</v>
      </c>
      <c r="E51">
        <v>1.74489999</v>
      </c>
      <c r="F51">
        <v>9.9000003020963209E+37</v>
      </c>
      <c r="G51">
        <v>1.5082999500000001</v>
      </c>
      <c r="H51">
        <v>9.9000003020963209E+37</v>
      </c>
      <c r="J51" s="2">
        <f>TREND(Calibration!$A$2:$A$4,Calibration!$B$2:$B$4,C51)</f>
        <v>402.32188648699292</v>
      </c>
      <c r="K51" s="2">
        <f>TREND(Calibration!$A$2:$A$4,Calibration!$C$2:$C$4,E51)</f>
        <v>684.57293979454403</v>
      </c>
      <c r="L51" s="2">
        <f>TREND(Calibration!$A$2:$A$4,Calibration!$D$2:$D$4,G51)</f>
        <v>580.82522858518155</v>
      </c>
    </row>
    <row r="52" spans="1:12" x14ac:dyDescent="0.25">
      <c r="A52">
        <v>250087</v>
      </c>
      <c r="B52">
        <v>14.59300041</v>
      </c>
      <c r="C52">
        <v>0.58810001999999995</v>
      </c>
      <c r="D52">
        <v>1066.5479736299999</v>
      </c>
      <c r="E52">
        <v>1.7946000099999999</v>
      </c>
      <c r="F52">
        <v>9.9000003020963209E+37</v>
      </c>
      <c r="G52">
        <v>1.5082999500000001</v>
      </c>
      <c r="H52">
        <v>9.9000003020963209E+37</v>
      </c>
      <c r="J52" s="2">
        <f>TREND(Calibration!$A$2:$A$4,Calibration!$B$2:$B$4,C52)</f>
        <v>407.67533591335172</v>
      </c>
      <c r="K52" s="2">
        <f>TREND(Calibration!$A$2:$A$4,Calibration!$C$2:$C$4,E52)</f>
        <v>704.55227453262376</v>
      </c>
      <c r="L52" s="2">
        <f>TREND(Calibration!$A$2:$A$4,Calibration!$D$2:$D$4,G52)</f>
        <v>580.82522858518155</v>
      </c>
    </row>
    <row r="53" spans="1:12" x14ac:dyDescent="0.25">
      <c r="A53">
        <v>255114</v>
      </c>
      <c r="B53">
        <v>14.53499985</v>
      </c>
      <c r="C53">
        <v>0.58429998000000005</v>
      </c>
      <c r="D53">
        <v>9.9000003020963209E+37</v>
      </c>
      <c r="E53">
        <v>1.8857999999999999</v>
      </c>
      <c r="F53">
        <v>1006.95202637</v>
      </c>
      <c r="G53">
        <v>1.51049995</v>
      </c>
      <c r="H53">
        <v>9.9000003020963209E+37</v>
      </c>
      <c r="J53" s="2">
        <f>TREND(Calibration!$A$2:$A$4,Calibration!$B$2:$B$4,C53)</f>
        <v>405.30983336007961</v>
      </c>
      <c r="K53" s="2">
        <f>TREND(Calibration!$A$2:$A$4,Calibration!$C$2:$C$4,E53)</f>
        <v>741.2145360029316</v>
      </c>
      <c r="L53" s="2">
        <f>TREND(Calibration!$A$2:$A$4,Calibration!$D$2:$D$4,G53)</f>
        <v>581.72942834548837</v>
      </c>
    </row>
    <row r="54" spans="1:12" x14ac:dyDescent="0.25">
      <c r="A54">
        <v>260086</v>
      </c>
      <c r="B54">
        <v>14.446000099999999</v>
      </c>
      <c r="C54">
        <v>0.58219999</v>
      </c>
      <c r="D54">
        <v>689.85302734000004</v>
      </c>
      <c r="E54">
        <v>1.9004000400000001</v>
      </c>
      <c r="F54">
        <v>1128.64001465</v>
      </c>
      <c r="G54">
        <v>1.49810004</v>
      </c>
      <c r="H54">
        <v>9.9000003020963209E+37</v>
      </c>
      <c r="J54" s="2">
        <f>TREND(Calibration!$A$2:$A$4,Calibration!$B$2:$B$4,C54)</f>
        <v>404.00260193439829</v>
      </c>
      <c r="K54" s="2">
        <f>TREND(Calibration!$A$2:$A$4,Calibration!$C$2:$C$4,E54)</f>
        <v>747.08373054952051</v>
      </c>
      <c r="L54" s="2">
        <f>TREND(Calibration!$A$2:$A$4,Calibration!$D$2:$D$4,G54)</f>
        <v>576.63306668647613</v>
      </c>
    </row>
    <row r="55" spans="1:12" x14ac:dyDescent="0.25">
      <c r="A55">
        <v>265095</v>
      </c>
      <c r="B55">
        <v>14.303000450000001</v>
      </c>
      <c r="C55">
        <v>0.59299999000000003</v>
      </c>
      <c r="D55">
        <v>1156.3540039100001</v>
      </c>
      <c r="E55">
        <v>1.9398000200000001</v>
      </c>
      <c r="F55">
        <v>1167.94299316</v>
      </c>
      <c r="G55">
        <v>1.5046000500000001</v>
      </c>
      <c r="H55">
        <v>9.9000003020963209E+37</v>
      </c>
      <c r="J55" s="2">
        <f>TREND(Calibration!$A$2:$A$4,Calibration!$B$2:$B$4,C55)</f>
        <v>410.72553842331405</v>
      </c>
      <c r="K55" s="2">
        <f>TREND(Calibration!$A$2:$A$4,Calibration!$C$2:$C$4,E55)</f>
        <v>762.92246439899679</v>
      </c>
      <c r="L55" s="2">
        <f>TREND(Calibration!$A$2:$A$4,Calibration!$D$2:$D$4,G55)</f>
        <v>579.30457008829092</v>
      </c>
    </row>
    <row r="56" spans="1:12" x14ac:dyDescent="0.25">
      <c r="A56">
        <v>270085</v>
      </c>
      <c r="B56">
        <v>14.227999690000001</v>
      </c>
      <c r="C56">
        <v>0.59189999000000004</v>
      </c>
      <c r="D56">
        <v>728.74798583999996</v>
      </c>
      <c r="E56">
        <v>1.99650002</v>
      </c>
      <c r="F56">
        <v>9.9000003020963209E+37</v>
      </c>
      <c r="G56">
        <v>1.5028999999999999</v>
      </c>
      <c r="H56">
        <v>9.9000003020963209E+37</v>
      </c>
      <c r="J56" s="2">
        <f>TREND(Calibration!$A$2:$A$4,Calibration!$B$2:$B$4,C56)</f>
        <v>410.04079489203559</v>
      </c>
      <c r="K56" s="2">
        <f>TREND(Calibration!$A$2:$A$4,Calibration!$C$2:$C$4,E56)</f>
        <v>785.7157807728961</v>
      </c>
      <c r="L56" s="2">
        <f>TREND(Calibration!$A$2:$A$4,Calibration!$D$2:$D$4,G56)</f>
        <v>578.60584972351364</v>
      </c>
    </row>
    <row r="57" spans="1:12" x14ac:dyDescent="0.25">
      <c r="A57">
        <v>275085</v>
      </c>
      <c r="B57">
        <v>14.07699966</v>
      </c>
      <c r="C57">
        <v>0.58270001000000005</v>
      </c>
      <c r="D57">
        <v>9.9000003020963209E+37</v>
      </c>
      <c r="E57">
        <v>1.8772000099999999</v>
      </c>
      <c r="F57">
        <v>1075.7819824200001</v>
      </c>
      <c r="G57">
        <v>1.5008000100000001</v>
      </c>
      <c r="H57">
        <v>9.9000003020963209E+37</v>
      </c>
      <c r="J57" s="2">
        <f>TREND(Calibration!$A$2:$A$4,Calibration!$B$2:$B$4,C57)</f>
        <v>404.3138614439527</v>
      </c>
      <c r="K57" s="2">
        <f>TREND(Calibration!$A$2:$A$4,Calibration!$C$2:$C$4,E57)</f>
        <v>737.75735270694622</v>
      </c>
      <c r="L57" s="2">
        <f>TREND(Calibration!$A$2:$A$4,Calibration!$D$2:$D$4,G57)</f>
        <v>577.74275406231061</v>
      </c>
    </row>
    <row r="58" spans="1:12" x14ac:dyDescent="0.25">
      <c r="A58">
        <v>280085</v>
      </c>
      <c r="B58">
        <v>14.053000450000001</v>
      </c>
      <c r="C58">
        <v>0.57999997999999997</v>
      </c>
      <c r="D58">
        <v>811.21899413999995</v>
      </c>
      <c r="E58">
        <v>2.0095000299999999</v>
      </c>
      <c r="F58">
        <v>1051.9250488299999</v>
      </c>
      <c r="G58">
        <v>1.5028999999999999</v>
      </c>
      <c r="H58">
        <v>9.9000003020963209E+37</v>
      </c>
      <c r="J58" s="2">
        <f>TREND(Calibration!$A$2:$A$4,Calibration!$B$2:$B$4,C58)</f>
        <v>402.63310864690015</v>
      </c>
      <c r="K58" s="2">
        <f>TREND(Calibration!$A$2:$A$4,Calibration!$C$2:$C$4,E58)</f>
        <v>790.94176561934842</v>
      </c>
      <c r="L58" s="2">
        <f>TREND(Calibration!$A$2:$A$4,Calibration!$D$2:$D$4,G58)</f>
        <v>578.60584972351364</v>
      </c>
    </row>
    <row r="59" spans="1:12" x14ac:dyDescent="0.25">
      <c r="A59">
        <v>285089</v>
      </c>
      <c r="B59">
        <v>14.18599987</v>
      </c>
      <c r="C59">
        <v>0.57730000999999997</v>
      </c>
      <c r="D59">
        <v>1073.66699219</v>
      </c>
      <c r="E59">
        <v>2.0369999399999998</v>
      </c>
      <c r="F59">
        <v>756.95697021000001</v>
      </c>
      <c r="G59">
        <v>1.5046000500000001</v>
      </c>
      <c r="H59">
        <v>9.9000003020963209E+37</v>
      </c>
      <c r="J59" s="2">
        <f>TREND(Calibration!$A$2:$A$4,Calibration!$B$2:$B$4,C59)</f>
        <v>400.95239319949479</v>
      </c>
      <c r="K59" s="2">
        <f>TREND(Calibration!$A$2:$A$4,Calibration!$C$2:$C$4,E59)</f>
        <v>801.99668888008489</v>
      </c>
      <c r="L59" s="2">
        <f>TREND(Calibration!$A$2:$A$4,Calibration!$D$2:$D$4,G59)</f>
        <v>579.30457008829092</v>
      </c>
    </row>
    <row r="60" spans="1:12" x14ac:dyDescent="0.25">
      <c r="A60">
        <v>290085</v>
      </c>
      <c r="B60">
        <v>14.3920002</v>
      </c>
      <c r="C60">
        <v>0.58319997999999995</v>
      </c>
      <c r="D60">
        <v>849.83502196999996</v>
      </c>
      <c r="E60">
        <v>1.9971000000000001</v>
      </c>
      <c r="F60">
        <v>1137.4809570299999</v>
      </c>
      <c r="G60">
        <v>1.5028999999999999</v>
      </c>
      <c r="H60">
        <v>970.80297852000001</v>
      </c>
      <c r="J60" s="2">
        <f>TREND(Calibration!$A$2:$A$4,Calibration!$B$2:$B$4,C60)</f>
        <v>404.62508982880109</v>
      </c>
      <c r="K60" s="2">
        <f>TREND(Calibration!$A$2:$A$4,Calibration!$C$2:$C$4,E60)</f>
        <v>785.95697184799326</v>
      </c>
      <c r="L60" s="2">
        <f>TREND(Calibration!$A$2:$A$4,Calibration!$D$2:$D$4,G60)</f>
        <v>578.60584972351364</v>
      </c>
    </row>
    <row r="61" spans="1:12" x14ac:dyDescent="0.25">
      <c r="A61">
        <v>295146</v>
      </c>
      <c r="B61">
        <v>14.538999560000001</v>
      </c>
      <c r="C61">
        <v>0.57840002000000001</v>
      </c>
      <c r="D61">
        <v>9.9000003020963209E+37</v>
      </c>
      <c r="E61">
        <v>1.93770003</v>
      </c>
      <c r="F61">
        <v>863.86798095999995</v>
      </c>
      <c r="G61">
        <v>1.5055999799999999</v>
      </c>
      <c r="H61">
        <v>9.9000003020963209E+37</v>
      </c>
      <c r="J61" s="2">
        <f>TREND(Calibration!$A$2:$A$4,Calibration!$B$2:$B$4,C61)</f>
        <v>401.63714295571447</v>
      </c>
      <c r="K61" s="2">
        <f>TREND(Calibration!$A$2:$A$4,Calibration!$C$2:$C$4,E61)</f>
        <v>762.07827151624497</v>
      </c>
      <c r="L61" s="2">
        <f>TREND(Calibration!$A$2:$A$4,Calibration!$D$2:$D$4,G61)</f>
        <v>579.71554120934707</v>
      </c>
    </row>
    <row r="62" spans="1:12" x14ac:dyDescent="0.25">
      <c r="A62">
        <v>300130</v>
      </c>
      <c r="B62">
        <v>14.61699963</v>
      </c>
      <c r="C62">
        <v>0.58050000999999996</v>
      </c>
      <c r="D62">
        <v>853.35302734000004</v>
      </c>
      <c r="E62">
        <v>1.9485000400000001</v>
      </c>
      <c r="F62">
        <v>9.9000003020963209E+37</v>
      </c>
      <c r="G62">
        <v>1.50510001</v>
      </c>
      <c r="H62">
        <v>9.9000003020963209E+37</v>
      </c>
      <c r="J62" s="2">
        <f>TREND(Calibration!$A$2:$A$4,Calibration!$B$2:$B$4,C62)</f>
        <v>402.94437438139573</v>
      </c>
      <c r="K62" s="2">
        <f>TREND(Calibration!$A$2:$A$4,Calibration!$C$2:$C$4,E62)</f>
        <v>766.41985960744921</v>
      </c>
      <c r="L62" s="2">
        <f>TREND(Calibration!$A$2:$A$4,Calibration!$D$2:$D$4,G62)</f>
        <v>579.51005359381952</v>
      </c>
    </row>
    <row r="63" spans="1:12" x14ac:dyDescent="0.25">
      <c r="A63">
        <v>305184</v>
      </c>
      <c r="B63">
        <v>14.588000299999999</v>
      </c>
      <c r="C63">
        <v>0.57730000999999997</v>
      </c>
      <c r="D63">
        <v>757.29998779000005</v>
      </c>
      <c r="E63">
        <v>2.0267999200000002</v>
      </c>
      <c r="F63">
        <v>9.9000003020963209E+37</v>
      </c>
      <c r="G63">
        <v>1.5028999999999999</v>
      </c>
      <c r="H63">
        <v>9.9000003020963209E+37</v>
      </c>
      <c r="J63" s="2">
        <f>TREND(Calibration!$A$2:$A$4,Calibration!$B$2:$B$4,C63)</f>
        <v>400.95239319949479</v>
      </c>
      <c r="K63" s="2">
        <f>TREND(Calibration!$A$2:$A$4,Calibration!$C$2:$C$4,E63)</f>
        <v>797.89629588396338</v>
      </c>
      <c r="L63" s="2">
        <f>TREND(Calibration!$A$2:$A$4,Calibration!$D$2:$D$4,G63)</f>
        <v>578.60584972351364</v>
      </c>
    </row>
    <row r="64" spans="1:12" x14ac:dyDescent="0.25">
      <c r="A64">
        <v>310120</v>
      </c>
      <c r="B64">
        <v>14.432000159999999</v>
      </c>
      <c r="C64">
        <v>0.56919998000000005</v>
      </c>
      <c r="D64">
        <v>9.9000003020963209E+37</v>
      </c>
      <c r="E64">
        <v>2.0576000200000002</v>
      </c>
      <c r="F64">
        <v>9.9000003020963209E+37</v>
      </c>
      <c r="G64">
        <v>1.50510001</v>
      </c>
      <c r="H64">
        <v>9.9000003020963209E+37</v>
      </c>
      <c r="J64" s="2">
        <f>TREND(Calibration!$A$2:$A$4,Calibration!$B$2:$B$4,C64)</f>
        <v>395.91017215798445</v>
      </c>
      <c r="K64" s="2">
        <f>TREND(Calibration!$A$2:$A$4,Calibration!$C$2:$C$4,E64)</f>
        <v>810.27789065729201</v>
      </c>
      <c r="L64" s="2">
        <f>TREND(Calibration!$A$2:$A$4,Calibration!$D$2:$D$4,G64)</f>
        <v>579.51005359381952</v>
      </c>
    </row>
    <row r="65" spans="1:12" x14ac:dyDescent="0.25">
      <c r="A65">
        <v>315085</v>
      </c>
      <c r="B65">
        <v>14.303999900000001</v>
      </c>
      <c r="C65">
        <v>0.57080001000000002</v>
      </c>
      <c r="D65">
        <v>577.43402100000003</v>
      </c>
      <c r="E65">
        <v>1.9343999599999999</v>
      </c>
      <c r="F65">
        <v>1255.79504395</v>
      </c>
      <c r="G65">
        <v>1.51269996</v>
      </c>
      <c r="H65">
        <v>9.9000003020963209E+37</v>
      </c>
      <c r="J65" s="2">
        <f>TREND(Calibration!$A$2:$A$4,Calibration!$B$2:$B$4,C65)</f>
        <v>396.90618142375848</v>
      </c>
      <c r="K65" s="2">
        <f>TREND(Calibration!$A$2:$A$4,Calibration!$C$2:$C$4,E65)</f>
        <v>760.75164824347576</v>
      </c>
      <c r="L65" s="2">
        <f>TREND(Calibration!$A$2:$A$4,Calibration!$D$2:$D$4,G65)</f>
        <v>582.63363221579414</v>
      </c>
    </row>
    <row r="66" spans="1:12" x14ac:dyDescent="0.25">
      <c r="A66">
        <v>320171</v>
      </c>
      <c r="B66">
        <v>14.12899971</v>
      </c>
      <c r="C66">
        <v>0.56760001000000004</v>
      </c>
      <c r="D66">
        <v>1081.4739990200001</v>
      </c>
      <c r="E66">
        <v>1.91820002</v>
      </c>
      <c r="F66">
        <v>810.54699706999997</v>
      </c>
      <c r="G66">
        <v>1.5046000500000001</v>
      </c>
      <c r="H66">
        <v>9.9000003020963209E+37</v>
      </c>
      <c r="J66" s="2">
        <f>TREND(Calibration!$A$2:$A$4,Calibration!$B$2:$B$4,C66)</f>
        <v>394.91420024185754</v>
      </c>
      <c r="K66" s="2">
        <f>TREND(Calibration!$A$2:$A$4,Calibration!$C$2:$C$4,E66)</f>
        <v>754.23929625655887</v>
      </c>
      <c r="L66" s="2">
        <f>TREND(Calibration!$A$2:$A$4,Calibration!$D$2:$D$4,G66)</f>
        <v>579.30457008829092</v>
      </c>
    </row>
    <row r="67" spans="1:12" x14ac:dyDescent="0.25">
      <c r="A67">
        <v>325096</v>
      </c>
      <c r="B67">
        <v>14.059000019999999</v>
      </c>
      <c r="C67">
        <v>0.57779997999999999</v>
      </c>
      <c r="D67">
        <v>683.39697265999996</v>
      </c>
      <c r="E67">
        <v>1.9775999799999999</v>
      </c>
      <c r="F67">
        <v>9.9000003020963209E+37</v>
      </c>
      <c r="G67">
        <v>1.50510001</v>
      </c>
      <c r="H67">
        <v>9.9000003020963209E+37</v>
      </c>
      <c r="J67" s="2">
        <f>TREND(Calibration!$A$2:$A$4,Calibration!$B$2:$B$4,C67)</f>
        <v>401.26362158434324</v>
      </c>
      <c r="K67" s="2">
        <f>TREND(Calibration!$A$2:$A$4,Calibration!$C$2:$C$4,E67)</f>
        <v>778.11799256832194</v>
      </c>
      <c r="L67" s="2">
        <f>TREND(Calibration!$A$2:$A$4,Calibration!$D$2:$D$4,G67)</f>
        <v>579.51005359381952</v>
      </c>
    </row>
    <row r="68" spans="1:12" x14ac:dyDescent="0.25">
      <c r="A68">
        <v>330098</v>
      </c>
      <c r="B68">
        <v>14.024000170000001</v>
      </c>
      <c r="C68">
        <v>0.58219999</v>
      </c>
      <c r="D68">
        <v>1148.7469482399999</v>
      </c>
      <c r="E68">
        <v>1.95659995</v>
      </c>
      <c r="F68">
        <v>1026.37597656</v>
      </c>
      <c r="G68">
        <v>1.4991999899999999</v>
      </c>
      <c r="H68">
        <v>9.9000003020963209E+37</v>
      </c>
      <c r="J68" s="2">
        <f>TREND(Calibration!$A$2:$A$4,Calibration!$B$2:$B$4,C68)</f>
        <v>404.00260193439829</v>
      </c>
      <c r="K68" s="2">
        <f>TREND(Calibration!$A$2:$A$4,Calibration!$C$2:$C$4,E68)</f>
        <v>769.67601148099607</v>
      </c>
      <c r="L68" s="2">
        <f>TREND(Calibration!$A$2:$A$4,Calibration!$D$2:$D$4,G68)</f>
        <v>577.08514601663501</v>
      </c>
    </row>
    <row r="69" spans="1:12" x14ac:dyDescent="0.25">
      <c r="A69">
        <v>335086</v>
      </c>
      <c r="B69">
        <v>14.135999679999999</v>
      </c>
      <c r="C69">
        <v>0.57730000999999997</v>
      </c>
      <c r="D69">
        <v>9.9000003020963209E+37</v>
      </c>
      <c r="E69">
        <v>2.3880999100000002</v>
      </c>
      <c r="F69">
        <v>9.9000003020963209E+37</v>
      </c>
      <c r="G69">
        <v>1.4986000100000001</v>
      </c>
      <c r="H69">
        <v>9.9000003020963209E+37</v>
      </c>
      <c r="J69" s="2">
        <f>TREND(Calibration!$A$2:$A$4,Calibration!$B$2:$B$4,C69)</f>
        <v>400.95239319949479</v>
      </c>
      <c r="K69" s="2">
        <f>TREND(Calibration!$A$2:$A$4,Calibration!$C$2:$C$4,E69)</f>
        <v>943.13835898725529</v>
      </c>
      <c r="L69" s="2">
        <f>TREND(Calibration!$A$2:$A$4,Calibration!$D$2:$D$4,G69)</f>
        <v>576.83855430200379</v>
      </c>
    </row>
    <row r="70" spans="1:12" x14ac:dyDescent="0.25">
      <c r="A70">
        <v>340091</v>
      </c>
      <c r="B70">
        <v>14.31200027</v>
      </c>
      <c r="C70">
        <v>0.57620000999999998</v>
      </c>
      <c r="D70">
        <v>1047.0050048799999</v>
      </c>
      <c r="E70">
        <v>2.0002999300000002</v>
      </c>
      <c r="F70">
        <v>9.9000003020963209E+37</v>
      </c>
      <c r="G70">
        <v>1.50020003</v>
      </c>
      <c r="H70">
        <v>9.9000003020963209E+37</v>
      </c>
      <c r="J70" s="2">
        <f>TREND(Calibration!$A$2:$A$4,Calibration!$B$2:$B$4,C70)</f>
        <v>400.26764966821634</v>
      </c>
      <c r="K70" s="2">
        <f>TREND(Calibration!$A$2:$A$4,Calibration!$C$2:$C$4,E70)</f>
        <v>787.24333898845771</v>
      </c>
      <c r="L70" s="2">
        <f>TREND(Calibration!$A$2:$A$4,Calibration!$D$2:$D$4,G70)</f>
        <v>577.49616234767927</v>
      </c>
    </row>
    <row r="71" spans="1:12" x14ac:dyDescent="0.25">
      <c r="A71">
        <v>345091</v>
      </c>
      <c r="B71">
        <v>14.472000120000001</v>
      </c>
      <c r="C71">
        <v>0.57620000999999998</v>
      </c>
      <c r="D71">
        <v>851.71502685999997</v>
      </c>
      <c r="E71">
        <v>1.88740003</v>
      </c>
      <c r="F71">
        <v>9.9000003020963209E+37</v>
      </c>
      <c r="G71">
        <v>1.50510001</v>
      </c>
      <c r="H71">
        <v>9.9000003020963209E+37</v>
      </c>
      <c r="J71" s="2">
        <f>TREND(Calibration!$A$2:$A$4,Calibration!$B$2:$B$4,C71)</f>
        <v>400.26764966821634</v>
      </c>
      <c r="K71" s="2">
        <f>TREND(Calibration!$A$2:$A$4,Calibration!$C$2:$C$4,E71)</f>
        <v>741.85774570306796</v>
      </c>
      <c r="L71" s="2">
        <f>TREND(Calibration!$A$2:$A$4,Calibration!$D$2:$D$4,G71)</f>
        <v>579.51005359381952</v>
      </c>
    </row>
    <row r="72" spans="1:12" x14ac:dyDescent="0.25">
      <c r="A72">
        <v>350106</v>
      </c>
      <c r="B72">
        <v>14.51599979</v>
      </c>
      <c r="C72">
        <v>0.57080001000000002</v>
      </c>
      <c r="D72">
        <v>834.86297606999995</v>
      </c>
      <c r="E72">
        <v>1.75300002</v>
      </c>
      <c r="F72">
        <v>1298.64099121</v>
      </c>
      <c r="G72">
        <v>1.51479995</v>
      </c>
      <c r="H72">
        <v>9.9000003020963209E+37</v>
      </c>
      <c r="J72" s="2">
        <f>TREND(Calibration!$A$2:$A$4,Calibration!$B$2:$B$4,C72)</f>
        <v>396.90618142375848</v>
      </c>
      <c r="K72" s="2">
        <f>TREND(Calibration!$A$2:$A$4,Calibration!$C$2:$C$4,E72)</f>
        <v>687.82913990791405</v>
      </c>
      <c r="L72" s="2">
        <f>TREND(Calibration!$A$2:$A$4,Calibration!$D$2:$D$4,G72)</f>
        <v>583.49672787699728</v>
      </c>
    </row>
    <row r="73" spans="1:12" x14ac:dyDescent="0.25">
      <c r="A73">
        <v>355122</v>
      </c>
      <c r="B73">
        <v>14.49800014</v>
      </c>
      <c r="C73">
        <v>0.57139998999999997</v>
      </c>
      <c r="D73">
        <v>801.30401611000002</v>
      </c>
      <c r="E73">
        <v>1.93169999</v>
      </c>
      <c r="F73">
        <v>9.9000003020963209E+37</v>
      </c>
      <c r="G73">
        <v>1.5132000400000001</v>
      </c>
      <c r="H73">
        <v>9.9000003020963209E+37</v>
      </c>
      <c r="J73" s="2">
        <f>TREND(Calibration!$A$2:$A$4,Calibration!$B$2:$B$4,C73)</f>
        <v>397.27966544548246</v>
      </c>
      <c r="K73" s="2">
        <f>TREND(Calibration!$A$2:$A$4,Calibration!$C$2:$C$4,E73)</f>
        <v>759.66626428562677</v>
      </c>
      <c r="L73" s="2">
        <f>TREND(Calibration!$A$2:$A$4,Calibration!$D$2:$D$4,G73)</f>
        <v>582.8391650413098</v>
      </c>
    </row>
    <row r="74" spans="1:12" x14ac:dyDescent="0.25">
      <c r="A74">
        <v>360087</v>
      </c>
      <c r="B74">
        <v>14.37100029</v>
      </c>
      <c r="C74">
        <v>0.57679999000000004</v>
      </c>
      <c r="D74">
        <v>950.18298340000001</v>
      </c>
      <c r="E74">
        <v>2.17470002</v>
      </c>
      <c r="F74">
        <v>9.9000003020963209E+37</v>
      </c>
      <c r="G74">
        <v>1.50890005</v>
      </c>
      <c r="H74">
        <v>9.9000003020963209E+37</v>
      </c>
      <c r="J74" s="2">
        <f>TREND(Calibration!$A$2:$A$4,Calibration!$B$2:$B$4,C74)</f>
        <v>400.64113368994043</v>
      </c>
      <c r="K74" s="2">
        <f>TREND(Calibration!$A$2:$A$4,Calibration!$C$2:$C$4,E74)</f>
        <v>857.35191794800812</v>
      </c>
      <c r="L74" s="2">
        <f>TREND(Calibration!$A$2:$A$4,Calibration!$D$2:$D$4,G74)</f>
        <v>581.07186961979971</v>
      </c>
    </row>
    <row r="75" spans="1:12" x14ac:dyDescent="0.25">
      <c r="A75">
        <v>365087</v>
      </c>
      <c r="B75">
        <v>14.18599987</v>
      </c>
      <c r="C75">
        <v>0.57509999999999994</v>
      </c>
      <c r="D75">
        <v>992.26898193</v>
      </c>
      <c r="E75">
        <v>1.9818999799999999</v>
      </c>
      <c r="F75">
        <v>9.9000003020963209E+37</v>
      </c>
      <c r="G75">
        <v>1.5055999799999999</v>
      </c>
      <c r="H75">
        <v>9.9000003020963209E+37</v>
      </c>
      <c r="J75" s="2">
        <f>TREND(Calibration!$A$2:$A$4,Calibration!$B$2:$B$4,C75)</f>
        <v>399.58289991199666</v>
      </c>
      <c r="K75" s="2">
        <f>TREND(Calibration!$A$2:$A$4,Calibration!$C$2:$C$4,E75)</f>
        <v>779.84658622630718</v>
      </c>
      <c r="L75" s="2">
        <f>TREND(Calibration!$A$2:$A$4,Calibration!$D$2:$D$4,G75)</f>
        <v>579.71554120934707</v>
      </c>
    </row>
    <row r="76" spans="1:12" x14ac:dyDescent="0.25">
      <c r="A76">
        <v>370087</v>
      </c>
      <c r="B76">
        <v>14.12100029</v>
      </c>
      <c r="C76">
        <v>0.58050000999999996</v>
      </c>
      <c r="D76">
        <v>483.46701050000001</v>
      </c>
      <c r="E76">
        <v>2.0127000800000001</v>
      </c>
      <c r="F76">
        <v>9.9000003020963209E+37</v>
      </c>
      <c r="G76">
        <v>1.5067000399999999</v>
      </c>
      <c r="H76">
        <v>9.9000003020963209E+37</v>
      </c>
      <c r="J76" s="2">
        <f>TREND(Calibration!$A$2:$A$4,Calibration!$B$2:$B$4,C76)</f>
        <v>402.94437438139573</v>
      </c>
      <c r="K76" s="2">
        <f>TREND(Calibration!$A$2:$A$4,Calibration!$C$2:$C$4,E76)</f>
        <v>792.22818099963592</v>
      </c>
      <c r="L76" s="2">
        <f>TREND(Calibration!$A$2:$A$4,Calibration!$D$2:$D$4,G76)</f>
        <v>580.16766574949395</v>
      </c>
    </row>
    <row r="77" spans="1:12" x14ac:dyDescent="0.25">
      <c r="A77">
        <v>375112</v>
      </c>
      <c r="B77">
        <v>14.04800034</v>
      </c>
      <c r="C77">
        <v>0.56969999999999998</v>
      </c>
      <c r="D77">
        <v>955.24200439000003</v>
      </c>
      <c r="E77">
        <v>1.9149999600000001</v>
      </c>
      <c r="F77">
        <v>1205.3549804700001</v>
      </c>
      <c r="G77">
        <v>1.5082999500000001</v>
      </c>
      <c r="H77">
        <v>9.9000003020963209E+37</v>
      </c>
      <c r="J77" s="2">
        <f>TREND(Calibration!$A$2:$A$4,Calibration!$B$2:$B$4,C77)</f>
        <v>396.22143166753881</v>
      </c>
      <c r="K77" s="2">
        <f>TREND(Calibration!$A$2:$A$4,Calibration!$C$2:$C$4,E77)</f>
        <v>752.95287685628625</v>
      </c>
      <c r="L77" s="2">
        <f>TREND(Calibration!$A$2:$A$4,Calibration!$D$2:$D$4,G77)</f>
        <v>580.82522858518155</v>
      </c>
    </row>
    <row r="78" spans="1:12" x14ac:dyDescent="0.25">
      <c r="A78">
        <v>380099</v>
      </c>
      <c r="B78">
        <v>14.041999819999999</v>
      </c>
      <c r="C78">
        <v>0.57950002</v>
      </c>
      <c r="D78">
        <v>1310.01293945</v>
      </c>
      <c r="E78">
        <v>1.91390002</v>
      </c>
      <c r="F78">
        <v>1222.6729736299999</v>
      </c>
      <c r="G78">
        <v>1.5132000400000001</v>
      </c>
      <c r="H78">
        <v>9.9000003020963209E+37</v>
      </c>
      <c r="J78" s="2">
        <f>TREND(Calibration!$A$2:$A$4,Calibration!$B$2:$B$4,C78)</f>
        <v>402.32188648699292</v>
      </c>
      <c r="K78" s="2">
        <f>TREND(Calibration!$A$2:$A$4,Calibration!$C$2:$C$4,E78)</f>
        <v>752.51070259857363</v>
      </c>
      <c r="L78" s="2">
        <f>TREND(Calibration!$A$2:$A$4,Calibration!$D$2:$D$4,G78)</f>
        <v>582.8391650413098</v>
      </c>
    </row>
    <row r="79" spans="1:12" x14ac:dyDescent="0.25">
      <c r="A79">
        <v>385092</v>
      </c>
      <c r="B79">
        <v>14.161999700000001</v>
      </c>
      <c r="C79">
        <v>0.57950002</v>
      </c>
      <c r="D79">
        <v>1070.25</v>
      </c>
      <c r="E79">
        <v>1.8766000300000001</v>
      </c>
      <c r="F79">
        <v>1271.0300293</v>
      </c>
      <c r="G79">
        <v>1.50619996</v>
      </c>
      <c r="H79">
        <v>9.9000003020963209E+37</v>
      </c>
      <c r="J79" s="2">
        <f>TREND(Calibration!$A$2:$A$4,Calibration!$B$2:$B$4,C79)</f>
        <v>402.32188648699292</v>
      </c>
      <c r="K79" s="2">
        <f>TREND(Calibration!$A$2:$A$4,Calibration!$C$2:$C$4,E79)</f>
        <v>737.51616163184906</v>
      </c>
      <c r="L79" s="2">
        <f>TREND(Calibration!$A$2:$A$4,Calibration!$D$2:$D$4,G79)</f>
        <v>579.9621329239784</v>
      </c>
    </row>
    <row r="80" spans="1:12" x14ac:dyDescent="0.25">
      <c r="A80">
        <v>390088</v>
      </c>
      <c r="B80">
        <v>14.352999690000001</v>
      </c>
      <c r="C80">
        <v>0.57999997999999997</v>
      </c>
      <c r="D80">
        <v>641.07202147999999</v>
      </c>
      <c r="E80">
        <v>2.00519991</v>
      </c>
      <c r="F80">
        <v>9.9000003020963209E+37</v>
      </c>
      <c r="G80">
        <v>1.5055999799999999</v>
      </c>
      <c r="H80">
        <v>9.9000003020963209E+37</v>
      </c>
      <c r="J80" s="2">
        <f>TREND(Calibration!$A$2:$A$4,Calibration!$B$2:$B$4,C80)</f>
        <v>402.63310864690015</v>
      </c>
      <c r="K80" s="2">
        <f>TREND(Calibration!$A$2:$A$4,Calibration!$C$2:$C$4,E80)</f>
        <v>789.21312372154011</v>
      </c>
      <c r="L80" s="2">
        <f>TREND(Calibration!$A$2:$A$4,Calibration!$D$2:$D$4,G80)</f>
        <v>579.71554120934707</v>
      </c>
    </row>
    <row r="81" spans="1:12" x14ac:dyDescent="0.25">
      <c r="A81">
        <v>395113</v>
      </c>
      <c r="B81">
        <v>14.5</v>
      </c>
      <c r="C81">
        <v>0.57679999000000004</v>
      </c>
      <c r="D81">
        <v>1031.6040039100001</v>
      </c>
      <c r="E81">
        <v>2.1034998900000001</v>
      </c>
      <c r="F81">
        <v>9.9000003020963209E+37</v>
      </c>
      <c r="G81">
        <v>1.50619996</v>
      </c>
      <c r="H81">
        <v>9.9000003020963209E+37</v>
      </c>
      <c r="J81" s="2">
        <f>TREND(Calibration!$A$2:$A$4,Calibration!$B$2:$B$4,C81)</f>
        <v>400.64113368994043</v>
      </c>
      <c r="K81" s="2">
        <f>TREND(Calibration!$A$2:$A$4,Calibration!$C$2:$C$4,E81)</f>
        <v>828.72957070016412</v>
      </c>
      <c r="L81" s="2">
        <f>TREND(Calibration!$A$2:$A$4,Calibration!$D$2:$D$4,G81)</f>
        <v>579.9621329239784</v>
      </c>
    </row>
    <row r="82" spans="1:12" x14ac:dyDescent="0.25">
      <c r="A82">
        <v>400092</v>
      </c>
      <c r="B82">
        <v>14.557000159999999</v>
      </c>
      <c r="C82">
        <v>0.57239996999999998</v>
      </c>
      <c r="D82">
        <v>826.69097899999997</v>
      </c>
      <c r="E82">
        <v>2.3125</v>
      </c>
      <c r="F82">
        <v>9.9000003020963209E+37</v>
      </c>
      <c r="G82">
        <v>1.5046000500000001</v>
      </c>
      <c r="H82">
        <v>9.9000003020963209E+37</v>
      </c>
      <c r="J82" s="2">
        <f>TREND(Calibration!$A$2:$A$4,Calibration!$B$2:$B$4,C82)</f>
        <v>397.90214711494417</v>
      </c>
      <c r="K82" s="2">
        <f>TREND(Calibration!$A$2:$A$4,Calibration!$C$2:$C$4,E82)</f>
        <v>912.74730666859011</v>
      </c>
      <c r="L82" s="2">
        <f>TREND(Calibration!$A$2:$A$4,Calibration!$D$2:$D$4,G82)</f>
        <v>579.30457008829092</v>
      </c>
    </row>
    <row r="83" spans="1:12" x14ac:dyDescent="0.25">
      <c r="A83">
        <v>405103</v>
      </c>
      <c r="B83">
        <v>14.53800011</v>
      </c>
      <c r="C83">
        <v>0.58590001000000003</v>
      </c>
      <c r="D83">
        <v>256.46701050000001</v>
      </c>
      <c r="E83">
        <v>1.7864999800000001</v>
      </c>
      <c r="F83">
        <v>9.9000003020963209E+37</v>
      </c>
      <c r="G83">
        <v>1.4986000100000001</v>
      </c>
      <c r="H83">
        <v>9.9000003020963209E+37</v>
      </c>
      <c r="J83" s="2">
        <f>TREND(Calibration!$A$2:$A$4,Calibration!$B$2:$B$4,C83)</f>
        <v>406.30584262585364</v>
      </c>
      <c r="K83" s="2">
        <f>TREND(Calibration!$A$2:$A$4,Calibration!$C$2:$C$4,E83)</f>
        <v>701.29607441925396</v>
      </c>
      <c r="L83" s="2">
        <f>TREND(Calibration!$A$2:$A$4,Calibration!$D$2:$D$4,G83)</f>
        <v>576.83855430200379</v>
      </c>
    </row>
    <row r="84" spans="1:12" x14ac:dyDescent="0.25">
      <c r="A84">
        <v>410088</v>
      </c>
      <c r="B84">
        <v>14.432000159999999</v>
      </c>
      <c r="C84">
        <v>0.58649998999999997</v>
      </c>
      <c r="D84">
        <v>465.80599976000002</v>
      </c>
      <c r="E84">
        <v>1.8156000400000001</v>
      </c>
      <c r="F84">
        <v>9.9000003020963209E+37</v>
      </c>
      <c r="G84">
        <v>1.50510001</v>
      </c>
      <c r="H84">
        <v>9.9000003020963209E+37</v>
      </c>
      <c r="J84" s="2">
        <f>TREND(Calibration!$A$2:$A$4,Calibration!$B$2:$B$4,C84)</f>
        <v>406.67932664757768</v>
      </c>
      <c r="K84" s="2">
        <f>TREND(Calibration!$A$2:$A$4,Calibration!$C$2:$C$4,E84)</f>
        <v>712.99425561994974</v>
      </c>
      <c r="L84" s="2">
        <f>TREND(Calibration!$A$2:$A$4,Calibration!$D$2:$D$4,G84)</f>
        <v>579.51005359381952</v>
      </c>
    </row>
    <row r="85" spans="1:12" x14ac:dyDescent="0.25">
      <c r="A85">
        <v>415094</v>
      </c>
      <c r="B85">
        <v>14.289999959999999</v>
      </c>
      <c r="C85">
        <v>0.57300001</v>
      </c>
      <c r="D85">
        <v>9.9000003020963209E+37</v>
      </c>
      <c r="E85">
        <v>1.9198000399999999</v>
      </c>
      <c r="F85">
        <v>1263.34802246</v>
      </c>
      <c r="G85">
        <v>1.5082999500000001</v>
      </c>
      <c r="H85">
        <v>9.9000003020963209E+37</v>
      </c>
      <c r="J85" s="2">
        <f>TREND(Calibration!$A$2:$A$4,Calibration!$B$2:$B$4,C85)</f>
        <v>398.2756684863154</v>
      </c>
      <c r="K85" s="2">
        <f>TREND(Calibration!$A$2:$A$4,Calibration!$C$2:$C$4,E85)</f>
        <v>754.8825019367099</v>
      </c>
      <c r="L85" s="2">
        <f>TREND(Calibration!$A$2:$A$4,Calibration!$D$2:$D$4,G85)</f>
        <v>580.82522858518155</v>
      </c>
    </row>
    <row r="86" spans="1:12" x14ac:dyDescent="0.25">
      <c r="A86">
        <v>420088</v>
      </c>
      <c r="B86">
        <v>14.149999619999999</v>
      </c>
      <c r="C86">
        <v>0.58920002000000005</v>
      </c>
      <c r="D86">
        <v>893.51898193</v>
      </c>
      <c r="E86">
        <v>1.93599999</v>
      </c>
      <c r="F86">
        <v>9.9000003020963209E+37</v>
      </c>
      <c r="G86">
        <v>1.5055999799999999</v>
      </c>
      <c r="H86">
        <v>9.9000003020963209E+37</v>
      </c>
      <c r="J86" s="2">
        <f>TREND(Calibration!$A$2:$A$4,Calibration!$B$2:$B$4,C86)</f>
        <v>408.36007944463023</v>
      </c>
      <c r="K86" s="2">
        <f>TREND(Calibration!$A$2:$A$4,Calibration!$C$2:$C$4,E86)</f>
        <v>761.39485794361212</v>
      </c>
      <c r="L86" s="2">
        <f>TREND(Calibration!$A$2:$A$4,Calibration!$D$2:$D$4,G86)</f>
        <v>579.71554120934707</v>
      </c>
    </row>
    <row r="87" spans="1:12" x14ac:dyDescent="0.25">
      <c r="A87">
        <v>425184</v>
      </c>
      <c r="B87">
        <v>14.04300022</v>
      </c>
      <c r="C87">
        <v>0.58590001000000003</v>
      </c>
      <c r="D87">
        <v>1009.36798096</v>
      </c>
      <c r="E87">
        <v>1.9683999999999999</v>
      </c>
      <c r="F87">
        <v>9.9000003020963209E+37</v>
      </c>
      <c r="G87">
        <v>1.5008000100000001</v>
      </c>
      <c r="H87">
        <v>1330.6290283200001</v>
      </c>
      <c r="J87" s="2">
        <f>TREND(Calibration!$A$2:$A$4,Calibration!$B$2:$B$4,C87)</f>
        <v>406.30584262585364</v>
      </c>
      <c r="K87" s="2">
        <f>TREND(Calibration!$A$2:$A$4,Calibration!$C$2:$C$4,E87)</f>
        <v>774.41961417725406</v>
      </c>
      <c r="L87" s="2">
        <f>TREND(Calibration!$A$2:$A$4,Calibration!$D$2:$D$4,G87)</f>
        <v>577.74275406231061</v>
      </c>
    </row>
    <row r="88" spans="1:12" x14ac:dyDescent="0.25">
      <c r="A88">
        <v>430087</v>
      </c>
      <c r="B88">
        <v>14.0340004</v>
      </c>
      <c r="C88">
        <v>0.59299999000000003</v>
      </c>
      <c r="D88">
        <v>867.18298340000001</v>
      </c>
      <c r="E88">
        <v>1.9673999499999999</v>
      </c>
      <c r="F88">
        <v>9.9000003020963209E+37</v>
      </c>
      <c r="G88">
        <v>1.50020003</v>
      </c>
      <c r="H88">
        <v>9.9000003020963209E+37</v>
      </c>
      <c r="J88" s="2">
        <f>TREND(Calibration!$A$2:$A$4,Calibration!$B$2:$B$4,C88)</f>
        <v>410.72553842331405</v>
      </c>
      <c r="K88" s="2">
        <f>TREND(Calibration!$A$2:$A$4,Calibration!$C$2:$C$4,E88)</f>
        <v>774.01759555221497</v>
      </c>
      <c r="L88" s="2">
        <f>TREND(Calibration!$A$2:$A$4,Calibration!$D$2:$D$4,G88)</f>
        <v>577.49616234767927</v>
      </c>
    </row>
    <row r="89" spans="1:12" x14ac:dyDescent="0.25">
      <c r="A89">
        <v>435106</v>
      </c>
      <c r="B89">
        <v>14.2159996</v>
      </c>
      <c r="C89">
        <v>0.58920002000000005</v>
      </c>
      <c r="D89">
        <v>989.81402588000003</v>
      </c>
      <c r="E89">
        <v>1.83239996</v>
      </c>
      <c r="F89">
        <v>9.9000003020963209E+37</v>
      </c>
      <c r="G89">
        <v>1.50619996</v>
      </c>
      <c r="H89">
        <v>9.9000003020963209E+37</v>
      </c>
      <c r="J89" s="2">
        <f>TREND(Calibration!$A$2:$A$4,Calibration!$B$2:$B$4,C89)</f>
        <v>408.36007944463023</v>
      </c>
      <c r="K89" s="2">
        <f>TREND(Calibration!$A$2:$A$4,Calibration!$C$2:$C$4,E89)</f>
        <v>719.74779868196379</v>
      </c>
      <c r="L89" s="2">
        <f>TREND(Calibration!$A$2:$A$4,Calibration!$D$2:$D$4,G89)</f>
        <v>579.9621329239784</v>
      </c>
    </row>
    <row r="90" spans="1:12" x14ac:dyDescent="0.25">
      <c r="A90">
        <v>440087</v>
      </c>
      <c r="B90">
        <v>14.32900047</v>
      </c>
      <c r="C90">
        <v>0.57889997999999998</v>
      </c>
      <c r="D90">
        <v>1206.2779541</v>
      </c>
      <c r="E90">
        <v>1.87609994</v>
      </c>
      <c r="F90">
        <v>9.9000003020963209E+37</v>
      </c>
      <c r="G90">
        <v>1.5039999500000001</v>
      </c>
      <c r="H90">
        <v>9.9000003020963209E+37</v>
      </c>
      <c r="J90" s="2">
        <f>TREND(Calibration!$A$2:$A$4,Calibration!$B$2:$B$4,C90)</f>
        <v>401.9483651156217</v>
      </c>
      <c r="K90" s="2">
        <f>TREND(Calibration!$A$2:$A$4,Calibration!$C$2:$C$4,E90)</f>
        <v>737.31512618942543</v>
      </c>
      <c r="L90" s="2">
        <f>TREND(Calibration!$A$2:$A$4,Calibration!$D$2:$D$4,G90)</f>
        <v>579.05792905367264</v>
      </c>
    </row>
    <row r="91" spans="1:12" x14ac:dyDescent="0.25">
      <c r="A91">
        <v>445137</v>
      </c>
      <c r="B91">
        <v>14.45699978</v>
      </c>
      <c r="C91">
        <v>0.57410002000000004</v>
      </c>
      <c r="D91">
        <v>734.69500731999995</v>
      </c>
      <c r="E91">
        <v>1.79190004</v>
      </c>
      <c r="F91">
        <v>9.9000003020963209E+37</v>
      </c>
      <c r="G91">
        <v>1.5116000199999999</v>
      </c>
      <c r="H91">
        <v>9.9000003020963209E+37</v>
      </c>
      <c r="J91" s="2">
        <f>TREND(Calibration!$A$2:$A$4,Calibration!$B$2:$B$4,C91)</f>
        <v>398.96041824253507</v>
      </c>
      <c r="K91" s="2">
        <f>TREND(Calibration!$A$2:$A$4,Calibration!$C$2:$C$4,E91)</f>
        <v>703.46689057477488</v>
      </c>
      <c r="L91" s="2">
        <f>TREND(Calibration!$A$2:$A$4,Calibration!$D$2:$D$4,G91)</f>
        <v>582.1815569956342</v>
      </c>
    </row>
    <row r="92" spans="1:12" x14ac:dyDescent="0.25">
      <c r="A92">
        <v>450087</v>
      </c>
      <c r="B92">
        <v>14.56000042</v>
      </c>
      <c r="C92">
        <v>0.58859998000000002</v>
      </c>
      <c r="D92">
        <v>474.77899170000001</v>
      </c>
      <c r="E92">
        <v>1.84529996</v>
      </c>
      <c r="F92">
        <v>9.9000003020963209E+37</v>
      </c>
      <c r="G92">
        <v>1.5110000400000001</v>
      </c>
      <c r="H92">
        <v>9.9000003020963209E+37</v>
      </c>
      <c r="J92" s="2">
        <f>TREND(Calibration!$A$2:$A$4,Calibration!$B$2:$B$4,C92)</f>
        <v>407.986558073259</v>
      </c>
      <c r="K92" s="2">
        <f>TREND(Calibration!$A$2:$A$4,Calibration!$C$2:$C$4,E92)</f>
        <v>724.93357965591974</v>
      </c>
      <c r="L92" s="2">
        <f>TREND(Calibration!$A$2:$A$4,Calibration!$D$2:$D$4,G92)</f>
        <v>581.93496528100286</v>
      </c>
    </row>
    <row r="93" spans="1:12" x14ac:dyDescent="0.25">
      <c r="A93">
        <v>455094</v>
      </c>
      <c r="B93">
        <v>14.524000170000001</v>
      </c>
      <c r="C93">
        <v>0.58539998999999998</v>
      </c>
      <c r="D93">
        <v>1116.9010009799999</v>
      </c>
      <c r="E93">
        <v>2.06030011</v>
      </c>
      <c r="F93">
        <v>9.9000003020963209E+37</v>
      </c>
      <c r="G93">
        <v>1.50890005</v>
      </c>
      <c r="H93">
        <v>9.9000003020963209E+37</v>
      </c>
      <c r="J93" s="2">
        <f>TREND(Calibration!$A$2:$A$4,Calibration!$B$2:$B$4,C93)</f>
        <v>405.99458311629922</v>
      </c>
      <c r="K93" s="2">
        <f>TREND(Calibration!$A$2:$A$4,Calibration!$C$2:$C$4,E93)</f>
        <v>811.36332285496394</v>
      </c>
      <c r="L93" s="2">
        <f>TREND(Calibration!$A$2:$A$4,Calibration!$D$2:$D$4,G93)</f>
        <v>581.07186961979971</v>
      </c>
    </row>
    <row r="94" spans="1:12" x14ac:dyDescent="0.25">
      <c r="A94">
        <v>460092</v>
      </c>
      <c r="B94">
        <v>14.39500046</v>
      </c>
      <c r="C94">
        <v>0.58270001000000005</v>
      </c>
      <c r="D94">
        <v>1034.4699707</v>
      </c>
      <c r="E94">
        <v>2.0478000600000001</v>
      </c>
      <c r="F94">
        <v>9.9000003020963209E+37</v>
      </c>
      <c r="G94">
        <v>1.50940001</v>
      </c>
      <c r="H94">
        <v>9.9000003020963209E+37</v>
      </c>
      <c r="J94" s="2">
        <f>TREND(Calibration!$A$2:$A$4,Calibration!$B$2:$B$4,C94)</f>
        <v>404.3138614439527</v>
      </c>
      <c r="K94" s="2">
        <f>TREND(Calibration!$A$2:$A$4,Calibration!$C$2:$C$4,E94)</f>
        <v>806.33832119112697</v>
      </c>
      <c r="L94" s="2">
        <f>TREND(Calibration!$A$2:$A$4,Calibration!$D$2:$D$4,G94)</f>
        <v>581.27735312532843</v>
      </c>
    </row>
    <row r="95" spans="1:12" x14ac:dyDescent="0.25">
      <c r="A95">
        <v>465146</v>
      </c>
      <c r="B95">
        <v>14.26299953</v>
      </c>
      <c r="C95">
        <v>0.58219999</v>
      </c>
      <c r="D95">
        <v>631.44598388999998</v>
      </c>
      <c r="E95">
        <v>1.8911999500000001</v>
      </c>
      <c r="F95">
        <v>9.9000003020963209E+37</v>
      </c>
      <c r="G95">
        <v>1.5082999500000001</v>
      </c>
      <c r="H95">
        <v>9.9000003020963209E+37</v>
      </c>
      <c r="J95" s="2">
        <f>TREND(Calibration!$A$2:$A$4,Calibration!$B$2:$B$4,C95)</f>
        <v>404.00260193439829</v>
      </c>
      <c r="K95" s="2">
        <f>TREND(Calibration!$A$2:$A$4,Calibration!$C$2:$C$4,E95)</f>
        <v>743.38530793861491</v>
      </c>
      <c r="L95" s="2">
        <f>TREND(Calibration!$A$2:$A$4,Calibration!$D$2:$D$4,G95)</f>
        <v>580.82522858518155</v>
      </c>
    </row>
    <row r="96" spans="1:12" x14ac:dyDescent="0.25">
      <c r="A96">
        <v>470087</v>
      </c>
      <c r="B96">
        <v>14.06999969</v>
      </c>
      <c r="C96">
        <v>0.57569999000000005</v>
      </c>
      <c r="D96">
        <v>9.9000003020963209E+37</v>
      </c>
      <c r="E96">
        <v>1.9057999800000001</v>
      </c>
      <c r="F96">
        <v>9.9000003020963209E+37</v>
      </c>
      <c r="G96">
        <v>1.5055999799999999</v>
      </c>
      <c r="H96">
        <v>9.9000003020963209E+37</v>
      </c>
      <c r="J96" s="2">
        <f>TREND(Calibration!$A$2:$A$4,Calibration!$B$2:$B$4,C96)</f>
        <v>399.95639015866197</v>
      </c>
      <c r="K96" s="2">
        <f>TREND(Calibration!$A$2:$A$4,Calibration!$C$2:$C$4,E96)</f>
        <v>749.25449846521838</v>
      </c>
      <c r="L96" s="2">
        <f>TREND(Calibration!$A$2:$A$4,Calibration!$D$2:$D$4,G96)</f>
        <v>579.71554120934707</v>
      </c>
    </row>
    <row r="97" spans="1:12" x14ac:dyDescent="0.25">
      <c r="A97">
        <v>475100</v>
      </c>
      <c r="B97">
        <v>14.02900028</v>
      </c>
      <c r="C97">
        <v>0.57999997999999997</v>
      </c>
      <c r="D97">
        <v>367.27499390000003</v>
      </c>
      <c r="E97">
        <v>1.88310003</v>
      </c>
      <c r="F97">
        <v>9.9000003020963209E+37</v>
      </c>
      <c r="G97">
        <v>1.5067000399999999</v>
      </c>
      <c r="H97">
        <v>1260.62402344</v>
      </c>
      <c r="J97" s="2">
        <f>TREND(Calibration!$A$2:$A$4,Calibration!$B$2:$B$4,C97)</f>
        <v>402.63310864690015</v>
      </c>
      <c r="K97" s="2">
        <f>TREND(Calibration!$A$2:$A$4,Calibration!$C$2:$C$4,E97)</f>
        <v>740.12915204508272</v>
      </c>
      <c r="L97" s="2">
        <f>TREND(Calibration!$A$2:$A$4,Calibration!$D$2:$D$4,G97)</f>
        <v>580.16766574949395</v>
      </c>
    </row>
    <row r="98" spans="1:12" x14ac:dyDescent="0.25">
      <c r="A98">
        <v>480170</v>
      </c>
      <c r="B98">
        <v>13.99800014</v>
      </c>
      <c r="C98">
        <v>0.56809997999999995</v>
      </c>
      <c r="D98">
        <v>1298.2030029299999</v>
      </c>
      <c r="E98">
        <v>1.9398000200000001</v>
      </c>
      <c r="F98">
        <v>1181.0229492200001</v>
      </c>
      <c r="G98">
        <v>1.5082999500000001</v>
      </c>
      <c r="H98">
        <v>9.9000003020963209E+37</v>
      </c>
      <c r="J98" s="2">
        <f>TREND(Calibration!$A$2:$A$4,Calibration!$B$2:$B$4,C98)</f>
        <v>395.22542862670593</v>
      </c>
      <c r="K98" s="2">
        <f>TREND(Calibration!$A$2:$A$4,Calibration!$C$2:$C$4,E98)</f>
        <v>762.92246439899679</v>
      </c>
      <c r="L98" s="2">
        <f>TREND(Calibration!$A$2:$A$4,Calibration!$D$2:$D$4,G98)</f>
        <v>580.82522858518155</v>
      </c>
    </row>
    <row r="99" spans="1:12" x14ac:dyDescent="0.25">
      <c r="A99">
        <v>485090</v>
      </c>
      <c r="B99">
        <v>14.100000380000001</v>
      </c>
      <c r="C99">
        <v>0.56969999999999998</v>
      </c>
      <c r="D99">
        <v>1117.0939941399999</v>
      </c>
      <c r="E99">
        <v>1.98140001</v>
      </c>
      <c r="F99">
        <v>831.68701171999999</v>
      </c>
      <c r="G99">
        <v>1.50730002</v>
      </c>
      <c r="H99">
        <v>9.9000003020963209E+37</v>
      </c>
      <c r="J99" s="2">
        <f>TREND(Calibration!$A$2:$A$4,Calibration!$B$2:$B$4,C99)</f>
        <v>396.22143166753881</v>
      </c>
      <c r="K99" s="2">
        <f>TREND(Calibration!$A$2:$A$4,Calibration!$C$2:$C$4,E99)</f>
        <v>779.6455990237065</v>
      </c>
      <c r="L99" s="2">
        <f>TREND(Calibration!$A$2:$A$4,Calibration!$D$2:$D$4,G99)</f>
        <v>580.41425746412528</v>
      </c>
    </row>
    <row r="100" spans="1:12" x14ac:dyDescent="0.25">
      <c r="A100">
        <v>490082</v>
      </c>
      <c r="B100">
        <v>14.33199978</v>
      </c>
      <c r="C100">
        <v>0.58590001000000003</v>
      </c>
      <c r="D100">
        <v>540.57800293000003</v>
      </c>
      <c r="E100">
        <v>1.91610003</v>
      </c>
      <c r="F100">
        <v>9.9000003020963209E+37</v>
      </c>
      <c r="G100">
        <v>1.4986000100000001</v>
      </c>
      <c r="H100">
        <v>1363.8439941399999</v>
      </c>
      <c r="J100" s="2">
        <f>TREND(Calibration!$A$2:$A$4,Calibration!$B$2:$B$4,C100)</f>
        <v>406.30584262585364</v>
      </c>
      <c r="K100" s="2">
        <f>TREND(Calibration!$A$2:$A$4,Calibration!$C$2:$C$4,E100)</f>
        <v>753.39510337380716</v>
      </c>
      <c r="L100" s="2">
        <f>TREND(Calibration!$A$2:$A$4,Calibration!$D$2:$D$4,G100)</f>
        <v>576.83855430200379</v>
      </c>
    </row>
    <row r="101" spans="1:12" x14ac:dyDescent="0.25">
      <c r="A101">
        <v>495086</v>
      </c>
      <c r="B101">
        <v>14.43900013</v>
      </c>
      <c r="C101">
        <v>0.57239996999999998</v>
      </c>
      <c r="D101">
        <v>1307.85900879</v>
      </c>
      <c r="E101">
        <v>1.86530006</v>
      </c>
      <c r="F101">
        <v>756.58197021000001</v>
      </c>
      <c r="G101">
        <v>1.5008000100000001</v>
      </c>
      <c r="H101">
        <v>9.9000003020963209E+37</v>
      </c>
      <c r="J101" s="2">
        <f>TREND(Calibration!$A$2:$A$4,Calibration!$B$2:$B$4,C101)</f>
        <v>397.90214711494417</v>
      </c>
      <c r="K101" s="2">
        <f>TREND(Calibration!$A$2:$A$4,Calibration!$C$2:$C$4,E101)</f>
        <v>732.97359035802947</v>
      </c>
      <c r="L101" s="2">
        <f>TREND(Calibration!$A$2:$A$4,Calibration!$D$2:$D$4,G101)</f>
        <v>577.74275406231061</v>
      </c>
    </row>
    <row r="102" spans="1:12" x14ac:dyDescent="0.25">
      <c r="A102">
        <v>500183</v>
      </c>
      <c r="B102">
        <v>14.569000239999999</v>
      </c>
      <c r="C102">
        <v>0.58590001000000003</v>
      </c>
      <c r="D102">
        <v>501.22299193999999</v>
      </c>
      <c r="E102">
        <v>1.7826999400000001</v>
      </c>
      <c r="F102">
        <v>9.9000003020963209E+37</v>
      </c>
      <c r="G102">
        <v>1.50189996</v>
      </c>
      <c r="H102">
        <v>9.9000003020963209E+37</v>
      </c>
      <c r="J102" s="2">
        <f>TREND(Calibration!$A$2:$A$4,Calibration!$B$2:$B$4,C102)</f>
        <v>406.30584262585364</v>
      </c>
      <c r="K102" s="2">
        <f>TREND(Calibration!$A$2:$A$4,Calibration!$C$2:$C$4,E102)</f>
        <v>699.76846394388406</v>
      </c>
      <c r="L102" s="2">
        <f>TREND(Calibration!$A$2:$A$4,Calibration!$D$2:$D$4,G102)</f>
        <v>578.19483339246949</v>
      </c>
    </row>
    <row r="103" spans="1:12" x14ac:dyDescent="0.25">
      <c r="A103">
        <v>505095</v>
      </c>
      <c r="B103">
        <v>14.506999970000001</v>
      </c>
      <c r="C103">
        <v>0.57509999999999994</v>
      </c>
      <c r="D103">
        <v>9.9000003020963209E+37</v>
      </c>
      <c r="E103">
        <v>1.8599000000000001</v>
      </c>
      <c r="F103">
        <v>788.10302734000004</v>
      </c>
      <c r="G103">
        <v>1.4921</v>
      </c>
      <c r="H103">
        <v>9.9000003020963209E+37</v>
      </c>
      <c r="J103" s="2">
        <f>TREND(Calibration!$A$2:$A$4,Calibration!$B$2:$B$4,C103)</f>
        <v>399.58289991199666</v>
      </c>
      <c r="K103" s="2">
        <f>TREND(Calibration!$A$2:$A$4,Calibration!$C$2:$C$4,E103)</f>
        <v>730.80277420250854</v>
      </c>
      <c r="L103" s="2">
        <f>TREND(Calibration!$A$2:$A$4,Calibration!$D$2:$D$4,G103)</f>
        <v>574.167050900189</v>
      </c>
    </row>
    <row r="104" spans="1:12" x14ac:dyDescent="0.25">
      <c r="A104">
        <v>510199</v>
      </c>
      <c r="B104">
        <v>14.4090004</v>
      </c>
      <c r="C104">
        <v>0.58759998999999996</v>
      </c>
      <c r="D104">
        <v>711.75</v>
      </c>
      <c r="E104">
        <v>1.9333000199999999</v>
      </c>
      <c r="F104">
        <v>1257.3060302700001</v>
      </c>
      <c r="G104">
        <v>1.50619996</v>
      </c>
      <c r="H104">
        <v>1263.19799805</v>
      </c>
      <c r="J104" s="2">
        <f>TREND(Calibration!$A$2:$A$4,Calibration!$B$2:$B$4,C104)</f>
        <v>407.36407017885614</v>
      </c>
      <c r="K104" s="2">
        <f>TREND(Calibration!$A$2:$A$4,Calibration!$C$2:$C$4,E104)</f>
        <v>760.30947398576302</v>
      </c>
      <c r="L104" s="2">
        <f>TREND(Calibration!$A$2:$A$4,Calibration!$D$2:$D$4,G104)</f>
        <v>579.9621329239784</v>
      </c>
    </row>
    <row r="105" spans="1:12" x14ac:dyDescent="0.25">
      <c r="A105">
        <v>515121</v>
      </c>
      <c r="B105">
        <v>14.24800014</v>
      </c>
      <c r="C105">
        <v>0.59189999000000004</v>
      </c>
      <c r="D105">
        <v>9.9000003020963209E+37</v>
      </c>
      <c r="E105">
        <v>2.0208001100000001</v>
      </c>
      <c r="F105">
        <v>1125.0720214800001</v>
      </c>
      <c r="G105">
        <v>1.5067000399999999</v>
      </c>
      <c r="H105">
        <v>9.9000003020963209E+37</v>
      </c>
      <c r="J105" s="2">
        <f>TREND(Calibration!$A$2:$A$4,Calibration!$B$2:$B$4,C105)</f>
        <v>410.04079489203559</v>
      </c>
      <c r="K105" s="2">
        <f>TREND(Calibration!$A$2:$A$4,Calibration!$C$2:$C$4,E105)</f>
        <v>795.48438111300595</v>
      </c>
      <c r="L105" s="2">
        <f>TREND(Calibration!$A$2:$A$4,Calibration!$D$2:$D$4,G105)</f>
        <v>580.16766574949395</v>
      </c>
    </row>
    <row r="106" spans="1:12" x14ac:dyDescent="0.25">
      <c r="A106">
        <v>520154</v>
      </c>
      <c r="B106">
        <v>14.08100033</v>
      </c>
      <c r="C106">
        <v>0.57730000999999997</v>
      </c>
      <c r="D106">
        <v>1218.2189941399999</v>
      </c>
      <c r="E106">
        <v>2.0818998799999999</v>
      </c>
      <c r="F106">
        <v>1121.4229736299999</v>
      </c>
      <c r="G106">
        <v>1.5110000400000001</v>
      </c>
      <c r="H106">
        <v>9.9000003020963209E+37</v>
      </c>
      <c r="J106" s="2">
        <f>TREND(Calibration!$A$2:$A$4,Calibration!$B$2:$B$4,C106)</f>
        <v>400.95239319949479</v>
      </c>
      <c r="K106" s="2">
        <f>TREND(Calibration!$A$2:$A$4,Calibration!$C$2:$C$4,E106)</f>
        <v>820.04639853774097</v>
      </c>
      <c r="L106" s="2">
        <f>TREND(Calibration!$A$2:$A$4,Calibration!$D$2:$D$4,G106)</f>
        <v>581.93496528100286</v>
      </c>
    </row>
    <row r="107" spans="1:12" x14ac:dyDescent="0.25">
      <c r="A107">
        <v>525087</v>
      </c>
      <c r="B107">
        <v>13.97900009</v>
      </c>
      <c r="C107">
        <v>0.57410002000000004</v>
      </c>
      <c r="D107">
        <v>749.22601318</v>
      </c>
      <c r="E107">
        <v>1.94949996</v>
      </c>
      <c r="F107">
        <v>916.29901123000002</v>
      </c>
      <c r="G107">
        <v>1.5082999500000001</v>
      </c>
      <c r="H107">
        <v>9.9000003020963209E+37</v>
      </c>
      <c r="J107" s="2">
        <f>TREND(Calibration!$A$2:$A$4,Calibration!$B$2:$B$4,C107)</f>
        <v>398.96041824253507</v>
      </c>
      <c r="K107" s="2">
        <f>TREND(Calibration!$A$2:$A$4,Calibration!$C$2:$C$4,E107)</f>
        <v>766.82182597268002</v>
      </c>
      <c r="L107" s="2">
        <f>TREND(Calibration!$A$2:$A$4,Calibration!$D$2:$D$4,G107)</f>
        <v>580.82522858518155</v>
      </c>
    </row>
    <row r="108" spans="1:12" x14ac:dyDescent="0.25">
      <c r="A108">
        <v>530092</v>
      </c>
      <c r="B108">
        <v>14.00599957</v>
      </c>
      <c r="C108">
        <v>0.58859998000000002</v>
      </c>
      <c r="D108">
        <v>875.73498534999999</v>
      </c>
      <c r="E108">
        <v>1.99979997</v>
      </c>
      <c r="F108">
        <v>1169.3780517600001</v>
      </c>
      <c r="G108">
        <v>1.50890005</v>
      </c>
      <c r="H108">
        <v>9.9000003020963209E+37</v>
      </c>
      <c r="J108" s="2">
        <f>TREND(Calibration!$A$2:$A$4,Calibration!$B$2:$B$4,C108)</f>
        <v>407.986558073259</v>
      </c>
      <c r="K108" s="2">
        <f>TREND(Calibration!$A$2:$A$4,Calibration!$C$2:$C$4,E108)</f>
        <v>787.04235580584225</v>
      </c>
      <c r="L108" s="2">
        <f>TREND(Calibration!$A$2:$A$4,Calibration!$D$2:$D$4,G108)</f>
        <v>581.07186961979971</v>
      </c>
    </row>
    <row r="109" spans="1:12" x14ac:dyDescent="0.25">
      <c r="A109">
        <v>535183</v>
      </c>
      <c r="B109">
        <v>14.166999819999999</v>
      </c>
      <c r="C109">
        <v>0.57459998000000001</v>
      </c>
      <c r="D109">
        <v>902.00799560999997</v>
      </c>
      <c r="E109">
        <v>2.0446000099999999</v>
      </c>
      <c r="F109">
        <v>1177.8409423799999</v>
      </c>
      <c r="G109">
        <v>1.5055999799999999</v>
      </c>
      <c r="H109">
        <v>9.9000003020963209E+37</v>
      </c>
      <c r="J109" s="2">
        <f>TREND(Calibration!$A$2:$A$4,Calibration!$B$2:$B$4,C109)</f>
        <v>399.2716404024423</v>
      </c>
      <c r="K109" s="2">
        <f>TREND(Calibration!$A$2:$A$4,Calibration!$C$2:$C$4,E109)</f>
        <v>805.05190581083946</v>
      </c>
      <c r="L109" s="2">
        <f>TREND(Calibration!$A$2:$A$4,Calibration!$D$2:$D$4,G109)</f>
        <v>579.71554120934707</v>
      </c>
    </row>
    <row r="110" spans="1:12" x14ac:dyDescent="0.25">
      <c r="A110">
        <v>540132</v>
      </c>
      <c r="B110">
        <v>14.251000400000001</v>
      </c>
      <c r="C110">
        <v>0.57239996999999998</v>
      </c>
      <c r="D110">
        <v>1345.4890136700001</v>
      </c>
      <c r="E110">
        <v>1.94519997</v>
      </c>
      <c r="F110">
        <v>765.70501708999996</v>
      </c>
      <c r="G110">
        <v>1.50349998</v>
      </c>
      <c r="H110">
        <v>9.9000003020963209E+37</v>
      </c>
      <c r="J110" s="2">
        <f>TREND(Calibration!$A$2:$A$4,Calibration!$B$2:$B$4,C110)</f>
        <v>397.90214711494417</v>
      </c>
      <c r="K110" s="2">
        <f>TREND(Calibration!$A$2:$A$4,Calibration!$C$2:$C$4,E110)</f>
        <v>765.09323633467989</v>
      </c>
      <c r="L110" s="2">
        <f>TREND(Calibration!$A$2:$A$4,Calibration!$D$2:$D$4,G110)</f>
        <v>578.85244143814498</v>
      </c>
    </row>
    <row r="111" spans="1:12" x14ac:dyDescent="0.25">
      <c r="A111">
        <v>545121</v>
      </c>
      <c r="B111">
        <v>14.43599987</v>
      </c>
      <c r="C111">
        <v>0.56540000000000001</v>
      </c>
      <c r="D111">
        <v>819.07397461000005</v>
      </c>
      <c r="E111">
        <v>1.9312000300000001</v>
      </c>
      <c r="F111">
        <v>773.61102295000001</v>
      </c>
      <c r="G111">
        <v>1.50890005</v>
      </c>
      <c r="H111">
        <v>9.9000003020963209E+37</v>
      </c>
      <c r="J111" s="2">
        <f>TREND(Calibration!$A$2:$A$4,Calibration!$B$2:$B$4,C111)</f>
        <v>393.54470695435941</v>
      </c>
      <c r="K111" s="2">
        <f>TREND(Calibration!$A$2:$A$4,Calibration!$C$2:$C$4,E111)</f>
        <v>759.46528110301142</v>
      </c>
      <c r="L111" s="2">
        <f>TREND(Calibration!$A$2:$A$4,Calibration!$D$2:$D$4,G111)</f>
        <v>581.07186961979971</v>
      </c>
    </row>
    <row r="112" spans="1:12" x14ac:dyDescent="0.25">
      <c r="A112">
        <v>550132</v>
      </c>
      <c r="B112">
        <v>14.57800007</v>
      </c>
      <c r="C112">
        <v>0.58539998999999998</v>
      </c>
      <c r="D112">
        <v>794.59802246000004</v>
      </c>
      <c r="E112">
        <v>1.9737999399999999</v>
      </c>
      <c r="F112">
        <v>1025.0560302700001</v>
      </c>
      <c r="G112">
        <v>1.5046000500000001</v>
      </c>
      <c r="H112">
        <v>9.9000003020963209E+37</v>
      </c>
      <c r="J112" s="2">
        <f>TREND(Calibration!$A$2:$A$4,Calibration!$B$2:$B$4,C112)</f>
        <v>405.99458311629922</v>
      </c>
      <c r="K112" s="2">
        <f>TREND(Calibration!$A$2:$A$4,Calibration!$C$2:$C$4,E112)</f>
        <v>776.59038209295204</v>
      </c>
      <c r="L112" s="2">
        <f>TREND(Calibration!$A$2:$A$4,Calibration!$D$2:$D$4,G112)</f>
        <v>579.30457008829092</v>
      </c>
    </row>
    <row r="113" spans="1:12" x14ac:dyDescent="0.25">
      <c r="A113">
        <v>555107</v>
      </c>
      <c r="B113">
        <v>14.489000320000001</v>
      </c>
      <c r="C113">
        <v>0.57349998000000002</v>
      </c>
      <c r="D113">
        <v>9.9000003020963209E+37</v>
      </c>
      <c r="E113">
        <v>1.8421000199999999</v>
      </c>
      <c r="F113">
        <v>722.75299071999996</v>
      </c>
      <c r="G113">
        <v>1.5110000400000001</v>
      </c>
      <c r="H113">
        <v>9.9000003020963209E+37</v>
      </c>
      <c r="J113" s="2">
        <f>TREND(Calibration!$A$2:$A$4,Calibration!$B$2:$B$4,C113)</f>
        <v>398.58689687116384</v>
      </c>
      <c r="K113" s="2">
        <f>TREND(Calibration!$A$2:$A$4,Calibration!$C$2:$C$4,E113)</f>
        <v>723.64720849547007</v>
      </c>
      <c r="L113" s="2">
        <f>TREND(Calibration!$A$2:$A$4,Calibration!$D$2:$D$4,G113)</f>
        <v>581.93496528100286</v>
      </c>
    </row>
    <row r="114" spans="1:12" x14ac:dyDescent="0.25">
      <c r="A114">
        <v>560086</v>
      </c>
      <c r="B114">
        <v>14.397000309999999</v>
      </c>
      <c r="C114">
        <v>0.57569999000000005</v>
      </c>
      <c r="D114">
        <v>560.86798095999995</v>
      </c>
      <c r="E114">
        <v>1.9112000499999999</v>
      </c>
      <c r="F114">
        <v>9.9000003020963209E+37</v>
      </c>
      <c r="G114">
        <v>1.51049995</v>
      </c>
      <c r="H114">
        <v>9.9000003020963209E+37</v>
      </c>
      <c r="J114" s="2">
        <f>TREND(Calibration!$A$2:$A$4,Calibration!$B$2:$B$4,C114)</f>
        <v>399.95639015866197</v>
      </c>
      <c r="K114" s="2">
        <f>TREND(Calibration!$A$2:$A$4,Calibration!$C$2:$C$4,E114)</f>
        <v>751.42531864072453</v>
      </c>
      <c r="L114" s="2">
        <f>TREND(Calibration!$A$2:$A$4,Calibration!$D$2:$D$4,G114)</f>
        <v>581.72942834548837</v>
      </c>
    </row>
    <row r="115" spans="1:12" x14ac:dyDescent="0.25">
      <c r="A115">
        <v>565097</v>
      </c>
      <c r="B115">
        <v>14.243000029999999</v>
      </c>
      <c r="C115">
        <v>0.57459998000000001</v>
      </c>
      <c r="D115">
        <v>9.9000003020963209E+37</v>
      </c>
      <c r="E115">
        <v>1.9824999599999999</v>
      </c>
      <c r="F115">
        <v>1188.4379882799999</v>
      </c>
      <c r="G115">
        <v>1.5055999799999999</v>
      </c>
      <c r="H115">
        <v>9.9000003020963209E+37</v>
      </c>
      <c r="J115" s="2">
        <f>TREND(Calibration!$A$2:$A$4,Calibration!$B$2:$B$4,C115)</f>
        <v>399.2716404024423</v>
      </c>
      <c r="K115" s="2">
        <f>TREND(Calibration!$A$2:$A$4,Calibration!$C$2:$C$4,E115)</f>
        <v>780.08777730140446</v>
      </c>
      <c r="L115" s="2">
        <f>TREND(Calibration!$A$2:$A$4,Calibration!$D$2:$D$4,G115)</f>
        <v>579.71554120934707</v>
      </c>
    </row>
    <row r="116" spans="1:12" x14ac:dyDescent="0.25">
      <c r="A116">
        <v>570136</v>
      </c>
      <c r="B116">
        <v>14.07600021</v>
      </c>
      <c r="C116">
        <v>0.57190001000000001</v>
      </c>
      <c r="D116">
        <v>1134.7779541</v>
      </c>
      <c r="E116">
        <v>1.9683999999999999</v>
      </c>
      <c r="F116">
        <v>1300.0720214800001</v>
      </c>
      <c r="G116">
        <v>1.51479995</v>
      </c>
      <c r="H116">
        <v>9.9000003020963209E+37</v>
      </c>
      <c r="J116" s="2">
        <f>TREND(Calibration!$A$2:$A$4,Calibration!$B$2:$B$4,C116)</f>
        <v>397.59092495503694</v>
      </c>
      <c r="K116" s="2">
        <f>TREND(Calibration!$A$2:$A$4,Calibration!$C$2:$C$4,E116)</f>
        <v>774.41961417725406</v>
      </c>
      <c r="L116" s="2">
        <f>TREND(Calibration!$A$2:$A$4,Calibration!$D$2:$D$4,G116)</f>
        <v>583.49672787699728</v>
      </c>
    </row>
    <row r="117" spans="1:12" x14ac:dyDescent="0.25">
      <c r="A117">
        <v>575121</v>
      </c>
      <c r="B117">
        <v>13.97399998</v>
      </c>
      <c r="C117">
        <v>0.56160003000000003</v>
      </c>
      <c r="D117">
        <v>659.99597168000003</v>
      </c>
      <c r="E117">
        <v>1.72539997</v>
      </c>
      <c r="F117">
        <v>991.62298583999996</v>
      </c>
      <c r="G117">
        <v>1.51540005</v>
      </c>
      <c r="H117">
        <v>9.9000003020963209E+37</v>
      </c>
      <c r="J117" s="2">
        <f>TREND(Calibration!$A$2:$A$4,Calibration!$B$2:$B$4,C117)</f>
        <v>391.17924797567559</v>
      </c>
      <c r="K117" s="2">
        <f>TREND(Calibration!$A$2:$A$4,Calibration!$C$2:$C$4,E117)</f>
        <v>676.73396051487271</v>
      </c>
      <c r="L117" s="2">
        <f>TREND(Calibration!$A$2:$A$4,Calibration!$D$2:$D$4,G117)</f>
        <v>583.74336891161556</v>
      </c>
    </row>
    <row r="118" spans="1:12" x14ac:dyDescent="0.25">
      <c r="A118">
        <v>580215</v>
      </c>
      <c r="B118">
        <v>13.91899967</v>
      </c>
      <c r="C118">
        <v>0.56809997999999995</v>
      </c>
      <c r="D118">
        <v>987.21398925999995</v>
      </c>
      <c r="E118">
        <v>1.7524000399999999</v>
      </c>
      <c r="F118">
        <v>789.37402343999997</v>
      </c>
      <c r="G118">
        <v>1.51370001</v>
      </c>
      <c r="H118">
        <v>9.9000003020963209E+37</v>
      </c>
      <c r="J118" s="2">
        <f>TREND(Calibration!$A$2:$A$4,Calibration!$B$2:$B$4,C118)</f>
        <v>395.22542862670593</v>
      </c>
      <c r="K118" s="2">
        <f>TREND(Calibration!$A$2:$A$4,Calibration!$C$2:$C$4,E118)</f>
        <v>687.58794883281678</v>
      </c>
      <c r="L118" s="2">
        <f>TREND(Calibration!$A$2:$A$4,Calibration!$D$2:$D$4,G118)</f>
        <v>583.04465265683734</v>
      </c>
    </row>
    <row r="119" spans="1:12" x14ac:dyDescent="0.25">
      <c r="A119">
        <v>585095</v>
      </c>
      <c r="B119">
        <v>14.088999749999999</v>
      </c>
      <c r="C119">
        <v>0.56000000000000005</v>
      </c>
      <c r="D119">
        <v>909.18200683999999</v>
      </c>
      <c r="E119">
        <v>1.7762000600000001</v>
      </c>
      <c r="F119">
        <v>803.84301758000004</v>
      </c>
      <c r="G119">
        <v>1.5116000199999999</v>
      </c>
      <c r="H119">
        <v>9.9000003020963209E+37</v>
      </c>
      <c r="J119" s="2">
        <f>TREND(Calibration!$A$2:$A$4,Calibration!$B$2:$B$4,C119)</f>
        <v>390.18323870990156</v>
      </c>
      <c r="K119" s="2">
        <f>TREND(Calibration!$A$2:$A$4,Calibration!$C$2:$C$4,E119)</f>
        <v>697.15552177047346</v>
      </c>
      <c r="L119" s="2">
        <f>TREND(Calibration!$A$2:$A$4,Calibration!$D$2:$D$4,G119)</f>
        <v>582.1815569956342</v>
      </c>
    </row>
    <row r="120" spans="1:12" x14ac:dyDescent="0.25">
      <c r="A120">
        <v>590170</v>
      </c>
      <c r="B120">
        <v>14.286999700000001</v>
      </c>
      <c r="C120">
        <v>0.58270001000000005</v>
      </c>
      <c r="D120">
        <v>703.49298095999995</v>
      </c>
      <c r="E120">
        <v>1.9122999899999999</v>
      </c>
      <c r="F120">
        <v>1181.8869628899999</v>
      </c>
      <c r="G120">
        <v>1.5116000199999999</v>
      </c>
      <c r="H120">
        <v>9.9000003020963209E+37</v>
      </c>
      <c r="J120" s="2">
        <f>TREND(Calibration!$A$2:$A$4,Calibration!$B$2:$B$4,C120)</f>
        <v>404.3138614439527</v>
      </c>
      <c r="K120" s="2">
        <f>TREND(Calibration!$A$2:$A$4,Calibration!$C$2:$C$4,E120)</f>
        <v>751.86749289843726</v>
      </c>
      <c r="L120" s="2">
        <f>TREND(Calibration!$A$2:$A$4,Calibration!$D$2:$D$4,G120)</f>
        <v>582.1815569956342</v>
      </c>
    </row>
    <row r="121" spans="1:12" x14ac:dyDescent="0.25">
      <c r="A121">
        <v>595091</v>
      </c>
      <c r="B121">
        <v>14.477999690000001</v>
      </c>
      <c r="C121">
        <v>0.57840002000000001</v>
      </c>
      <c r="D121">
        <v>732.50097656000003</v>
      </c>
      <c r="E121">
        <v>1.8707</v>
      </c>
      <c r="F121">
        <v>9.9000003020963209E+37</v>
      </c>
      <c r="G121">
        <v>1.5110000400000001</v>
      </c>
      <c r="H121">
        <v>9.9000003020963209E+37</v>
      </c>
      <c r="J121" s="2">
        <f>TREND(Calibration!$A$2:$A$4,Calibration!$B$2:$B$4,C121)</f>
        <v>401.63714295571447</v>
      </c>
      <c r="K121" s="2">
        <f>TREND(Calibration!$A$2:$A$4,Calibration!$C$2:$C$4,E121)</f>
        <v>735.14435827372745</v>
      </c>
      <c r="L121" s="2">
        <f>TREND(Calibration!$A$2:$A$4,Calibration!$D$2:$D$4,G121)</f>
        <v>581.93496528100286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14.55799961</v>
      </c>
      <c r="C2">
        <v>0.56599997999999996</v>
      </c>
      <c r="D2">
        <v>9.9000003020963209E+37</v>
      </c>
      <c r="E2">
        <v>1.8495999599999999</v>
      </c>
      <c r="F2">
        <v>890.59301758000004</v>
      </c>
      <c r="G2">
        <v>1.51049995</v>
      </c>
      <c r="H2">
        <v>9.9000003020963209E+37</v>
      </c>
      <c r="J2" s="2">
        <f>TREND(Calibration!$A$2:$A$4,Calibration!$B$2:$B$4,C2)</f>
        <v>393.91819097608339</v>
      </c>
      <c r="K2" s="2">
        <f>TREND(Calibration!$A$2:$A$4,Calibration!$C$2:$C$4,E2)</f>
        <v>726.66217331390499</v>
      </c>
      <c r="L2" s="2">
        <f>TREND(Calibration!$A$2:$A$4,Calibration!$D$2:$D$4,G2)</f>
        <v>581.72942834548837</v>
      </c>
      <c r="N2" s="2">
        <f>AVERAGE(J2:J265)</f>
        <v>398.66212466299208</v>
      </c>
    </row>
    <row r="3" spans="1:14" x14ac:dyDescent="0.25">
      <c r="A3">
        <v>5089</v>
      </c>
      <c r="B3">
        <v>14.553000450000001</v>
      </c>
      <c r="C3">
        <v>0.58160000999999995</v>
      </c>
      <c r="D3">
        <v>655.08197021000001</v>
      </c>
      <c r="E3">
        <v>1.76110005</v>
      </c>
      <c r="F3">
        <v>971.45599364999998</v>
      </c>
      <c r="G3">
        <v>1.5116000199999999</v>
      </c>
      <c r="H3">
        <v>9.9000003020963209E+37</v>
      </c>
      <c r="J3" s="2">
        <f>TREND(Calibration!$A$2:$A$4,Calibration!$B$2:$B$4,C3)</f>
        <v>403.62911791267419</v>
      </c>
      <c r="K3" s="2">
        <f>TREND(Calibration!$A$2:$A$4,Calibration!$C$2:$C$4,E3)</f>
        <v>691.08534002128397</v>
      </c>
      <c r="L3" s="2">
        <f>TREND(Calibration!$A$2:$A$4,Calibration!$D$2:$D$4,G3)</f>
        <v>582.1815569956342</v>
      </c>
    </row>
    <row r="4" spans="1:14" x14ac:dyDescent="0.25">
      <c r="A4">
        <v>10077</v>
      </c>
      <c r="B4">
        <v>14.40100002</v>
      </c>
      <c r="C4">
        <v>0.57779997999999999</v>
      </c>
      <c r="D4">
        <v>9.9000003020963209E+37</v>
      </c>
      <c r="E4">
        <v>1.80480003</v>
      </c>
      <c r="F4">
        <v>572.92498779000005</v>
      </c>
      <c r="G4">
        <v>1.5132000400000001</v>
      </c>
      <c r="H4">
        <v>9.9000003020963209E+37</v>
      </c>
      <c r="J4" s="2">
        <f>TREND(Calibration!$A$2:$A$4,Calibration!$B$2:$B$4,C4)</f>
        <v>401.26362158434324</v>
      </c>
      <c r="K4" s="2">
        <f>TREND(Calibration!$A$2:$A$4,Calibration!$C$2:$C$4,E4)</f>
        <v>708.6526675287455</v>
      </c>
      <c r="L4" s="2">
        <f>TREND(Calibration!$A$2:$A$4,Calibration!$D$2:$D$4,G4)</f>
        <v>582.8391650413098</v>
      </c>
    </row>
    <row r="5" spans="1:14" x14ac:dyDescent="0.25">
      <c r="A5">
        <v>15096</v>
      </c>
      <c r="B5">
        <v>14.269000050000001</v>
      </c>
      <c r="C5">
        <v>0.58490001999999996</v>
      </c>
      <c r="D5">
        <v>695.46301270000004</v>
      </c>
      <c r="E5">
        <v>1.1028000099999999</v>
      </c>
      <c r="F5">
        <v>678.71197510000002</v>
      </c>
      <c r="G5">
        <v>1.5116000199999999</v>
      </c>
      <c r="H5">
        <v>9.9000003020963209E+37</v>
      </c>
      <c r="J5" s="2">
        <f>TREND(Calibration!$A$2:$A$4,Calibration!$B$2:$B$4,C5)</f>
        <v>405.68335473145078</v>
      </c>
      <c r="K5" s="2">
        <f>TREND(Calibration!$A$2:$A$4,Calibration!$C$2:$C$4,E5)</f>
        <v>426.44969485954556</v>
      </c>
      <c r="L5" s="2">
        <f>TREND(Calibration!$A$2:$A$4,Calibration!$D$2:$D$4,G5)</f>
        <v>582.1815569956342</v>
      </c>
    </row>
    <row r="6" spans="1:14" x14ac:dyDescent="0.25">
      <c r="A6">
        <v>20062</v>
      </c>
      <c r="B6">
        <v>14.097000120000001</v>
      </c>
      <c r="C6">
        <v>0.57620000999999998</v>
      </c>
      <c r="D6">
        <v>9.9000003020963209E+37</v>
      </c>
      <c r="E6">
        <v>1.80480003</v>
      </c>
      <c r="F6">
        <v>969.55401611000002</v>
      </c>
      <c r="G6">
        <v>1.50730002</v>
      </c>
      <c r="H6">
        <v>9.9000003020963209E+37</v>
      </c>
      <c r="J6" s="2">
        <f>TREND(Calibration!$A$2:$A$4,Calibration!$B$2:$B$4,C6)</f>
        <v>400.26764966821634</v>
      </c>
      <c r="K6" s="2">
        <f>TREND(Calibration!$A$2:$A$4,Calibration!$C$2:$C$4,E6)</f>
        <v>708.6526675287455</v>
      </c>
      <c r="L6" s="2">
        <f>TREND(Calibration!$A$2:$A$4,Calibration!$D$2:$D$4,G6)</f>
        <v>580.41425746412528</v>
      </c>
    </row>
    <row r="7" spans="1:14" x14ac:dyDescent="0.25">
      <c r="A7">
        <v>25083</v>
      </c>
      <c r="B7">
        <v>14.027000429999999</v>
      </c>
      <c r="C7">
        <v>0.57889997999999998</v>
      </c>
      <c r="D7">
        <v>544.37701416000004</v>
      </c>
      <c r="E7">
        <v>1.54449999</v>
      </c>
      <c r="F7">
        <v>1289.7089843700001</v>
      </c>
      <c r="G7">
        <v>1.50510001</v>
      </c>
      <c r="H7">
        <v>9.9000003020963209E+37</v>
      </c>
      <c r="J7" s="2">
        <f>TREND(Calibration!$A$2:$A$4,Calibration!$B$2:$B$4,C7)</f>
        <v>401.9483651156217</v>
      </c>
      <c r="K7" s="2">
        <f>TREND(Calibration!$A$2:$A$4,Calibration!$C$2:$C$4,E7)</f>
        <v>604.01243536192646</v>
      </c>
      <c r="L7" s="2">
        <f>TREND(Calibration!$A$2:$A$4,Calibration!$D$2:$D$4,G7)</f>
        <v>579.51005359381952</v>
      </c>
    </row>
    <row r="8" spans="1:14" x14ac:dyDescent="0.25">
      <c r="A8">
        <v>30054</v>
      </c>
      <c r="B8">
        <v>14.04800034</v>
      </c>
      <c r="C8">
        <v>0.58649998999999997</v>
      </c>
      <c r="D8">
        <v>931.87799071999996</v>
      </c>
      <c r="E8">
        <v>1.7773000000000001</v>
      </c>
      <c r="F8">
        <v>9.9000003020963209E+37</v>
      </c>
      <c r="G8">
        <v>1.5110000400000001</v>
      </c>
      <c r="H8">
        <v>9.9000003020963209E+37</v>
      </c>
      <c r="J8" s="2">
        <f>TREND(Calibration!$A$2:$A$4,Calibration!$B$2:$B$4,C8)</f>
        <v>406.67932664757768</v>
      </c>
      <c r="K8" s="2">
        <f>TREND(Calibration!$A$2:$A$4,Calibration!$C$2:$C$4,E8)</f>
        <v>697.59769602818608</v>
      </c>
      <c r="L8" s="2">
        <f>TREND(Calibration!$A$2:$A$4,Calibration!$D$2:$D$4,G8)</f>
        <v>581.93496528100286</v>
      </c>
    </row>
    <row r="9" spans="1:14" x14ac:dyDescent="0.25">
      <c r="A9">
        <v>35145</v>
      </c>
      <c r="B9">
        <v>14.12199974</v>
      </c>
      <c r="C9">
        <v>0.57029998000000004</v>
      </c>
      <c r="D9">
        <v>9.9000003020963209E+37</v>
      </c>
      <c r="E9">
        <v>1.68550003</v>
      </c>
      <c r="F9">
        <v>550.07501220999995</v>
      </c>
      <c r="G9">
        <v>1.51049995</v>
      </c>
      <c r="H9">
        <v>9.9000003020963209E+37</v>
      </c>
      <c r="J9" s="2">
        <f>TREND(Calibration!$A$2:$A$4,Calibration!$B$2:$B$4,C9)</f>
        <v>396.5949156892629</v>
      </c>
      <c r="K9" s="2">
        <f>TREND(Calibration!$A$2:$A$4,Calibration!$C$2:$C$4,E9)</f>
        <v>660.69424348278108</v>
      </c>
      <c r="L9" s="2">
        <f>TREND(Calibration!$A$2:$A$4,Calibration!$D$2:$D$4,G9)</f>
        <v>581.72942834548837</v>
      </c>
    </row>
    <row r="10" spans="1:14" x14ac:dyDescent="0.25">
      <c r="A10">
        <v>40127</v>
      </c>
      <c r="B10">
        <v>14.34399986</v>
      </c>
      <c r="C10">
        <v>0.56969999999999998</v>
      </c>
      <c r="D10">
        <v>955.45800781000003</v>
      </c>
      <c r="E10">
        <v>1.7340999800000001</v>
      </c>
      <c r="F10">
        <v>708.47900390999996</v>
      </c>
      <c r="G10">
        <v>1.50619996</v>
      </c>
      <c r="H10">
        <v>9.9000003020963209E+37</v>
      </c>
      <c r="J10" s="2">
        <f>TREND(Calibration!$A$2:$A$4,Calibration!$B$2:$B$4,C10)</f>
        <v>396.22143166753881</v>
      </c>
      <c r="K10" s="2">
        <f>TREND(Calibration!$A$2:$A$4,Calibration!$C$2:$C$4,E10)</f>
        <v>680.2313517033399</v>
      </c>
      <c r="L10" s="2">
        <f>TREND(Calibration!$A$2:$A$4,Calibration!$D$2:$D$4,G10)</f>
        <v>579.9621329239784</v>
      </c>
    </row>
    <row r="11" spans="1:14" x14ac:dyDescent="0.25">
      <c r="A11">
        <v>45062</v>
      </c>
      <c r="B11">
        <v>14.46199989</v>
      </c>
      <c r="C11">
        <v>0.57349998000000002</v>
      </c>
      <c r="D11">
        <v>1136.7840576200001</v>
      </c>
      <c r="E11">
        <v>1.39489996</v>
      </c>
      <c r="F11">
        <v>366.60800171</v>
      </c>
      <c r="G11">
        <v>1.49749994</v>
      </c>
      <c r="H11">
        <v>9.9000003020963209E+37</v>
      </c>
      <c r="J11" s="2">
        <f>TREND(Calibration!$A$2:$A$4,Calibration!$B$2:$B$4,C11)</f>
        <v>398.58689687116384</v>
      </c>
      <c r="K11" s="2">
        <f>TREND(Calibration!$A$2:$A$4,Calibration!$C$2:$C$4,E11)</f>
        <v>543.87344394508648</v>
      </c>
      <c r="L11" s="2">
        <f>TREND(Calibration!$A$2:$A$4,Calibration!$D$2:$D$4,G11)</f>
        <v>576.38642565185785</v>
      </c>
    </row>
    <row r="12" spans="1:14" x14ac:dyDescent="0.25">
      <c r="A12">
        <v>50095</v>
      </c>
      <c r="B12">
        <v>14.54800034</v>
      </c>
      <c r="C12">
        <v>0.57300001</v>
      </c>
      <c r="D12">
        <v>1106.3149414100001</v>
      </c>
      <c r="E12">
        <v>1.4095</v>
      </c>
      <c r="F12">
        <v>283.59500121999997</v>
      </c>
      <c r="G12">
        <v>1.5028999999999999</v>
      </c>
      <c r="H12">
        <v>9.9000003020963209E+37</v>
      </c>
      <c r="J12" s="2">
        <f>TREND(Calibration!$A$2:$A$4,Calibration!$B$2:$B$4,C12)</f>
        <v>398.2756684863154</v>
      </c>
      <c r="K12" s="2">
        <f>TREND(Calibration!$A$2:$A$4,Calibration!$C$2:$C$4,E12)</f>
        <v>549.74263849167528</v>
      </c>
      <c r="L12" s="2">
        <f>TREND(Calibration!$A$2:$A$4,Calibration!$D$2:$D$4,G12)</f>
        <v>578.60584972351364</v>
      </c>
    </row>
    <row r="13" spans="1:14" x14ac:dyDescent="0.25">
      <c r="A13">
        <v>55083</v>
      </c>
      <c r="B13">
        <v>14.539999959999999</v>
      </c>
      <c r="C13">
        <v>0.57679999000000004</v>
      </c>
      <c r="D13">
        <v>587.50799560999997</v>
      </c>
      <c r="E13">
        <v>1.44410002</v>
      </c>
      <c r="F13">
        <v>1012.47900391</v>
      </c>
      <c r="G13">
        <v>1.5008000100000001</v>
      </c>
      <c r="H13">
        <v>9.9000003020963209E+37</v>
      </c>
      <c r="J13" s="2">
        <f>TREND(Calibration!$A$2:$A$4,Calibration!$B$2:$B$4,C13)</f>
        <v>400.64113368994043</v>
      </c>
      <c r="K13" s="2">
        <f>TREND(Calibration!$A$2:$A$4,Calibration!$C$2:$C$4,E13)</f>
        <v>563.65179550055086</v>
      </c>
      <c r="L13" s="2">
        <f>TREND(Calibration!$A$2:$A$4,Calibration!$D$2:$D$4,G13)</f>
        <v>577.74275406231061</v>
      </c>
    </row>
    <row r="14" spans="1:14" x14ac:dyDescent="0.25">
      <c r="A14">
        <v>60054</v>
      </c>
      <c r="B14">
        <v>14.40999985</v>
      </c>
      <c r="C14">
        <v>0.57840002000000001</v>
      </c>
      <c r="D14">
        <v>1104.8730468700001</v>
      </c>
      <c r="E14">
        <v>1.4835</v>
      </c>
      <c r="F14">
        <v>1099.9110107399999</v>
      </c>
      <c r="G14">
        <v>1.50349998</v>
      </c>
      <c r="H14">
        <v>9.9000003020963209E+37</v>
      </c>
      <c r="J14" s="2">
        <f>TREND(Calibration!$A$2:$A$4,Calibration!$B$2:$B$4,C14)</f>
        <v>401.63714295571447</v>
      </c>
      <c r="K14" s="2">
        <f>TREND(Calibration!$A$2:$A$4,Calibration!$C$2:$C$4,E14)</f>
        <v>579.49052935002715</v>
      </c>
      <c r="L14" s="2">
        <f>TREND(Calibration!$A$2:$A$4,Calibration!$D$2:$D$4,G14)</f>
        <v>578.85244143814498</v>
      </c>
    </row>
    <row r="15" spans="1:14" x14ac:dyDescent="0.25">
      <c r="A15">
        <v>65060</v>
      </c>
      <c r="B15">
        <v>14.1590004</v>
      </c>
      <c r="C15">
        <v>0.57889997999999998</v>
      </c>
      <c r="D15">
        <v>9.9000003020963209E+37</v>
      </c>
      <c r="E15">
        <v>1.4078999800000001</v>
      </c>
      <c r="F15">
        <v>492.98599243000001</v>
      </c>
      <c r="G15">
        <v>1.5046000500000001</v>
      </c>
      <c r="H15">
        <v>9.9000003020963209E+37</v>
      </c>
      <c r="J15" s="2">
        <f>TREND(Calibration!$A$2:$A$4,Calibration!$B$2:$B$4,C15)</f>
        <v>401.9483651156217</v>
      </c>
      <c r="K15" s="2">
        <f>TREND(Calibration!$A$2:$A$4,Calibration!$C$2:$C$4,E15)</f>
        <v>549.09943281152414</v>
      </c>
      <c r="L15" s="2">
        <f>TREND(Calibration!$A$2:$A$4,Calibration!$D$2:$D$4,G15)</f>
        <v>579.30457008829092</v>
      </c>
    </row>
    <row r="16" spans="1:14" x14ac:dyDescent="0.25">
      <c r="A16">
        <v>70065</v>
      </c>
      <c r="B16">
        <v>14.03100014</v>
      </c>
      <c r="C16">
        <v>0.58160000999999995</v>
      </c>
      <c r="D16">
        <v>469.46398926000001</v>
      </c>
      <c r="E16">
        <v>1.7335</v>
      </c>
      <c r="F16">
        <v>9.9000003020963209E+37</v>
      </c>
      <c r="G16">
        <v>1.50940001</v>
      </c>
      <c r="H16">
        <v>9.9000003020963209E+37</v>
      </c>
      <c r="J16" s="2">
        <f>TREND(Calibration!$A$2:$A$4,Calibration!$B$2:$B$4,C16)</f>
        <v>403.62911791267419</v>
      </c>
      <c r="K16" s="2">
        <f>TREND(Calibration!$A$2:$A$4,Calibration!$C$2:$C$4,E16)</f>
        <v>679.99016062824273</v>
      </c>
      <c r="L16" s="2">
        <f>TREND(Calibration!$A$2:$A$4,Calibration!$D$2:$D$4,G16)</f>
        <v>581.27735312532843</v>
      </c>
    </row>
    <row r="17" spans="1:12" x14ac:dyDescent="0.25">
      <c r="A17">
        <v>75081</v>
      </c>
      <c r="B17">
        <v>13.869999890000001</v>
      </c>
      <c r="C17">
        <v>0.58590001000000003</v>
      </c>
      <c r="D17">
        <v>1246.8360595700001</v>
      </c>
      <c r="E17">
        <v>1.4683999999999999</v>
      </c>
      <c r="F17">
        <v>978.47802734000004</v>
      </c>
      <c r="G17">
        <v>1.5055999799999999</v>
      </c>
      <c r="H17">
        <v>9.9000003020963209E+37</v>
      </c>
      <c r="J17" s="2">
        <f>TREND(Calibration!$A$2:$A$4,Calibration!$B$2:$B$4,C17)</f>
        <v>406.30584262585364</v>
      </c>
      <c r="K17" s="2">
        <f>TREND(Calibration!$A$2:$A$4,Calibration!$C$2:$C$4,E17)</f>
        <v>573.42035162082277</v>
      </c>
      <c r="L17" s="2">
        <f>TREND(Calibration!$A$2:$A$4,Calibration!$D$2:$D$4,G17)</f>
        <v>579.71554120934707</v>
      </c>
    </row>
    <row r="18" spans="1:12" x14ac:dyDescent="0.25">
      <c r="A18">
        <v>80115</v>
      </c>
      <c r="B18">
        <v>13.8409996</v>
      </c>
      <c r="C18">
        <v>0.57889997999999998</v>
      </c>
      <c r="D18">
        <v>709.14398193</v>
      </c>
      <c r="E18">
        <v>1.41869998</v>
      </c>
      <c r="F18">
        <v>9.9000003020963209E+37</v>
      </c>
      <c r="G18">
        <v>1.50510001</v>
      </c>
      <c r="H18">
        <v>9.9000003020963209E+37</v>
      </c>
      <c r="J18" s="2">
        <f>TREND(Calibration!$A$2:$A$4,Calibration!$B$2:$B$4,C18)</f>
        <v>401.9483651156217</v>
      </c>
      <c r="K18" s="2">
        <f>TREND(Calibration!$A$2:$A$4,Calibration!$C$2:$C$4,E18)</f>
        <v>553.44101688274304</v>
      </c>
      <c r="L18" s="2">
        <f>TREND(Calibration!$A$2:$A$4,Calibration!$D$2:$D$4,G18)</f>
        <v>579.51005359381952</v>
      </c>
    </row>
    <row r="19" spans="1:12" x14ac:dyDescent="0.25">
      <c r="A19">
        <v>85067</v>
      </c>
      <c r="B19">
        <v>13.975999829999999</v>
      </c>
      <c r="C19">
        <v>0.58490001999999996</v>
      </c>
      <c r="D19">
        <v>1001.16998291</v>
      </c>
      <c r="E19">
        <v>1.37390006</v>
      </c>
      <c r="F19">
        <v>1153.54003906</v>
      </c>
      <c r="G19">
        <v>1.5067000399999999</v>
      </c>
      <c r="H19">
        <v>9.9000003020963209E+37</v>
      </c>
      <c r="J19" s="2">
        <f>TREND(Calibration!$A$2:$A$4,Calibration!$B$2:$B$4,C19)</f>
        <v>405.68335473145078</v>
      </c>
      <c r="K19" s="2">
        <f>TREND(Calibration!$A$2:$A$4,Calibration!$C$2:$C$4,E19)</f>
        <v>535.43151511756889</v>
      </c>
      <c r="L19" s="2">
        <f>TREND(Calibration!$A$2:$A$4,Calibration!$D$2:$D$4,G19)</f>
        <v>580.16766574949395</v>
      </c>
    </row>
    <row r="20" spans="1:12" x14ac:dyDescent="0.25">
      <c r="A20">
        <v>90121</v>
      </c>
      <c r="B20">
        <v>14.17500019</v>
      </c>
      <c r="C20">
        <v>0.56699997000000002</v>
      </c>
      <c r="D20">
        <v>1046.7590332</v>
      </c>
      <c r="E20">
        <v>1.37820005</v>
      </c>
      <c r="F20">
        <v>1049.6340332</v>
      </c>
      <c r="G20">
        <v>1.50619996</v>
      </c>
      <c r="H20">
        <v>1299.8370361299999</v>
      </c>
      <c r="J20" s="2">
        <f>TREND(Calibration!$A$2:$A$4,Calibration!$B$2:$B$4,C20)</f>
        <v>394.54067887048632</v>
      </c>
      <c r="K20" s="2">
        <f>TREND(Calibration!$A$2:$A$4,Calibration!$C$2:$C$4,E20)</f>
        <v>537.16010475556891</v>
      </c>
      <c r="L20" s="2">
        <f>TREND(Calibration!$A$2:$A$4,Calibration!$D$2:$D$4,G20)</f>
        <v>579.9621329239784</v>
      </c>
    </row>
    <row r="21" spans="1:12" x14ac:dyDescent="0.25">
      <c r="A21">
        <v>95059</v>
      </c>
      <c r="B21">
        <v>14.277000429999999</v>
      </c>
      <c r="C21">
        <v>0.56160003000000003</v>
      </c>
      <c r="D21">
        <v>1252.4809570299999</v>
      </c>
      <c r="E21">
        <v>1.6439000399999999</v>
      </c>
      <c r="F21">
        <v>674.94201659999999</v>
      </c>
      <c r="G21">
        <v>1.5067000399999999</v>
      </c>
      <c r="H21">
        <v>9.9000003020963209E+37</v>
      </c>
      <c r="J21" s="2">
        <f>TREND(Calibration!$A$2:$A$4,Calibration!$B$2:$B$4,C21)</f>
        <v>391.17924797567559</v>
      </c>
      <c r="K21" s="2">
        <f>TREND(Calibration!$A$2:$A$4,Calibration!$C$2:$C$4,E21)</f>
        <v>643.97110885807115</v>
      </c>
      <c r="L21" s="2">
        <f>TREND(Calibration!$A$2:$A$4,Calibration!$D$2:$D$4,G21)</f>
        <v>580.16766574949395</v>
      </c>
    </row>
    <row r="22" spans="1:12" x14ac:dyDescent="0.25">
      <c r="A22">
        <v>100058</v>
      </c>
      <c r="B22">
        <v>14.38300037</v>
      </c>
      <c r="C22">
        <v>0.57190001000000001</v>
      </c>
      <c r="D22">
        <v>885.71697998000002</v>
      </c>
      <c r="E22">
        <v>1.53530002</v>
      </c>
      <c r="F22">
        <v>618.67797852000001</v>
      </c>
      <c r="G22">
        <v>1.5067000399999999</v>
      </c>
      <c r="H22">
        <v>9.9000003020963209E+37</v>
      </c>
      <c r="J22" s="2">
        <f>TREND(Calibration!$A$2:$A$4,Calibration!$B$2:$B$4,C22)</f>
        <v>397.59092495503694</v>
      </c>
      <c r="K22" s="2">
        <f>TREND(Calibration!$A$2:$A$4,Calibration!$C$2:$C$4,E22)</f>
        <v>600.31406099084381</v>
      </c>
      <c r="L22" s="2">
        <f>TREND(Calibration!$A$2:$A$4,Calibration!$D$2:$D$4,G22)</f>
        <v>580.16766574949395</v>
      </c>
    </row>
    <row r="23" spans="1:12" x14ac:dyDescent="0.25">
      <c r="A23">
        <v>108863</v>
      </c>
      <c r="B23">
        <v>14.22099972</v>
      </c>
      <c r="C23">
        <v>0.58429998000000005</v>
      </c>
      <c r="D23">
        <v>530.79901123000002</v>
      </c>
      <c r="E23">
        <v>1.4878</v>
      </c>
      <c r="F23">
        <v>1168.36901855</v>
      </c>
      <c r="G23">
        <v>1.50619996</v>
      </c>
      <c r="H23">
        <v>9.9000003020963209E+37</v>
      </c>
      <c r="J23" s="2">
        <f>TREND(Calibration!$A$2:$A$4,Calibration!$B$2:$B$4,C23)</f>
        <v>405.30983336007961</v>
      </c>
      <c r="K23" s="2">
        <f>TREND(Calibration!$A$2:$A$4,Calibration!$C$2:$C$4,E23)</f>
        <v>581.21912300801239</v>
      </c>
      <c r="L23" s="2">
        <f>TREND(Calibration!$A$2:$A$4,Calibration!$D$2:$D$4,G23)</f>
        <v>579.9621329239784</v>
      </c>
    </row>
    <row r="24" spans="1:12" x14ac:dyDescent="0.25">
      <c r="A24">
        <v>117294</v>
      </c>
      <c r="B24">
        <v>13.989999770000001</v>
      </c>
      <c r="C24">
        <v>0.57950002</v>
      </c>
      <c r="D24">
        <v>995.15997314000003</v>
      </c>
      <c r="E24">
        <v>1.4111000300000001</v>
      </c>
      <c r="F24">
        <v>1106.5360107399999</v>
      </c>
      <c r="G24">
        <v>1.50349998</v>
      </c>
      <c r="H24">
        <v>9.9000003020963209E+37</v>
      </c>
      <c r="J24" s="2">
        <f>TREND(Calibration!$A$2:$A$4,Calibration!$B$2:$B$4,C24)</f>
        <v>402.32188648699292</v>
      </c>
      <c r="K24" s="2">
        <f>TREND(Calibration!$A$2:$A$4,Calibration!$C$2:$C$4,E24)</f>
        <v>550.38584819181165</v>
      </c>
      <c r="L24" s="2">
        <f>TREND(Calibration!$A$2:$A$4,Calibration!$D$2:$D$4,G24)</f>
        <v>578.85244143814498</v>
      </c>
    </row>
    <row r="25" spans="1:12" x14ac:dyDescent="0.25">
      <c r="A25">
        <v>120059</v>
      </c>
      <c r="B25">
        <v>13.958000180000001</v>
      </c>
      <c r="C25">
        <v>0.59130000999999999</v>
      </c>
      <c r="D25">
        <v>9.9000003020963209E+37</v>
      </c>
      <c r="E25">
        <v>1.35549998</v>
      </c>
      <c r="F25">
        <v>802.99798583999996</v>
      </c>
      <c r="G25">
        <v>1.50730002</v>
      </c>
      <c r="H25">
        <v>9.9000003020963209E+37</v>
      </c>
      <c r="J25" s="2">
        <f>TREND(Calibration!$A$2:$A$4,Calibration!$B$2:$B$4,C25)</f>
        <v>409.6673108703115</v>
      </c>
      <c r="K25" s="2">
        <f>TREND(Calibration!$A$2:$A$4,Calibration!$C$2:$C$4,E25)</f>
        <v>528.03471009561019</v>
      </c>
      <c r="L25" s="2">
        <f>TREND(Calibration!$A$2:$A$4,Calibration!$D$2:$D$4,G25)</f>
        <v>580.41425746412528</v>
      </c>
    </row>
    <row r="26" spans="1:12" x14ac:dyDescent="0.25">
      <c r="A26">
        <v>127687</v>
      </c>
      <c r="B26">
        <v>13.92700005</v>
      </c>
      <c r="C26">
        <v>0.58649998999999997</v>
      </c>
      <c r="D26">
        <v>761.20397949000005</v>
      </c>
      <c r="E26">
        <v>1.7206000100000001</v>
      </c>
      <c r="F26">
        <v>9.9000003020963209E+37</v>
      </c>
      <c r="G26">
        <v>1.5067000399999999</v>
      </c>
      <c r="H26">
        <v>9.9000003020963209E+37</v>
      </c>
      <c r="J26" s="2">
        <f>TREND(Calibration!$A$2:$A$4,Calibration!$B$2:$B$4,C26)</f>
        <v>406.67932664757768</v>
      </c>
      <c r="K26" s="2">
        <f>TREND(Calibration!$A$2:$A$4,Calibration!$C$2:$C$4,E26)</f>
        <v>674.804383674272</v>
      </c>
      <c r="L26" s="2">
        <f>TREND(Calibration!$A$2:$A$4,Calibration!$D$2:$D$4,G26)</f>
        <v>580.16766574949395</v>
      </c>
    </row>
    <row r="27" spans="1:12" x14ac:dyDescent="0.25">
      <c r="A27">
        <v>131847</v>
      </c>
      <c r="B27">
        <v>13.98400021</v>
      </c>
      <c r="C27">
        <v>0.57349998000000002</v>
      </c>
      <c r="D27">
        <v>1006.2670288100001</v>
      </c>
      <c r="E27">
        <v>1.4137999999999999</v>
      </c>
      <c r="F27">
        <v>1007.90698242</v>
      </c>
      <c r="G27">
        <v>1.5055999799999999</v>
      </c>
      <c r="H27">
        <v>9.9000003020963209E+37</v>
      </c>
      <c r="J27" s="2">
        <f>TREND(Calibration!$A$2:$A$4,Calibration!$B$2:$B$4,C27)</f>
        <v>398.58689687116384</v>
      </c>
      <c r="K27" s="2">
        <f>TREND(Calibration!$A$2:$A$4,Calibration!$C$2:$C$4,E27)</f>
        <v>551.47123214966052</v>
      </c>
      <c r="L27" s="2">
        <f>TREND(Calibration!$A$2:$A$4,Calibration!$D$2:$D$4,G27)</f>
        <v>579.71554120934707</v>
      </c>
    </row>
    <row r="28" spans="1:12" x14ac:dyDescent="0.25">
      <c r="A28">
        <v>135058</v>
      </c>
      <c r="B28">
        <v>14.10400009</v>
      </c>
      <c r="C28">
        <v>0.58319997999999995</v>
      </c>
      <c r="D28">
        <v>822.11297606999995</v>
      </c>
      <c r="E28">
        <v>1.3057999600000001</v>
      </c>
      <c r="F28">
        <v>982.05200194999998</v>
      </c>
      <c r="G28">
        <v>1.5028999999999999</v>
      </c>
      <c r="H28">
        <v>9.9000003020963209E+37</v>
      </c>
      <c r="J28" s="2">
        <f>TREND(Calibration!$A$2:$A$4,Calibration!$B$2:$B$4,C28)</f>
        <v>404.62508982880109</v>
      </c>
      <c r="K28" s="2">
        <f>TREND(Calibration!$A$2:$A$4,Calibration!$C$2:$C$4,E28)</f>
        <v>508.05537535753047</v>
      </c>
      <c r="L28" s="2">
        <f>TREND(Calibration!$A$2:$A$4,Calibration!$D$2:$D$4,G28)</f>
        <v>578.60584972351364</v>
      </c>
    </row>
    <row r="29" spans="1:12" x14ac:dyDescent="0.25">
      <c r="A29">
        <v>140058</v>
      </c>
      <c r="B29">
        <v>14.26599979</v>
      </c>
      <c r="C29">
        <v>0.58219999</v>
      </c>
      <c r="D29">
        <v>937.84100341999999</v>
      </c>
      <c r="E29">
        <v>1.44889998</v>
      </c>
      <c r="F29">
        <v>1128.6710205100001</v>
      </c>
      <c r="G29">
        <v>1.5046000500000001</v>
      </c>
      <c r="H29">
        <v>9.9000003020963209E+37</v>
      </c>
      <c r="J29" s="2">
        <f>TREND(Calibration!$A$2:$A$4,Calibration!$B$2:$B$4,C29)</f>
        <v>404.00260193439829</v>
      </c>
      <c r="K29" s="2">
        <f>TREND(Calibration!$A$2:$A$4,Calibration!$C$2:$C$4,E29)</f>
        <v>565.58137234115156</v>
      </c>
      <c r="L29" s="2">
        <f>TREND(Calibration!$A$2:$A$4,Calibration!$D$2:$D$4,G29)</f>
        <v>579.30457008829092</v>
      </c>
    </row>
    <row r="30" spans="1:12" x14ac:dyDescent="0.25">
      <c r="A30">
        <v>150333</v>
      </c>
      <c r="B30">
        <v>14.45600033</v>
      </c>
      <c r="C30">
        <v>0.56919998000000005</v>
      </c>
      <c r="D30">
        <v>1325.5229492200001</v>
      </c>
      <c r="E30">
        <v>1.8421000199999999</v>
      </c>
      <c r="F30">
        <v>1025.0379638700001</v>
      </c>
      <c r="G30">
        <v>1.5024000399999999</v>
      </c>
      <c r="H30">
        <v>9.9000003020963209E+37</v>
      </c>
      <c r="J30" s="2">
        <f>TREND(Calibration!$A$2:$A$4,Calibration!$B$2:$B$4,C30)</f>
        <v>395.91017215798445</v>
      </c>
      <c r="K30" s="2">
        <f>TREND(Calibration!$A$2:$A$4,Calibration!$C$2:$C$4,E30)</f>
        <v>723.64720849547007</v>
      </c>
      <c r="L30" s="2">
        <f>TREND(Calibration!$A$2:$A$4,Calibration!$D$2:$D$4,G30)</f>
        <v>578.40036621798504</v>
      </c>
    </row>
    <row r="31" spans="1:12" x14ac:dyDescent="0.25">
      <c r="A31">
        <v>158397</v>
      </c>
      <c r="B31">
        <v>14.291999819999999</v>
      </c>
      <c r="C31">
        <v>0.57569999000000005</v>
      </c>
      <c r="D31">
        <v>897.83502196999996</v>
      </c>
      <c r="E31">
        <v>1.63789999</v>
      </c>
      <c r="F31">
        <v>979.26098633000004</v>
      </c>
      <c r="G31">
        <v>1.5099999900000001</v>
      </c>
      <c r="H31">
        <v>9.9000003020963209E+37</v>
      </c>
      <c r="J31" s="2">
        <f>TREND(Calibration!$A$2:$A$4,Calibration!$B$2:$B$4,C31)</f>
        <v>399.95639015866197</v>
      </c>
      <c r="K31" s="2">
        <f>TREND(Calibration!$A$2:$A$4,Calibration!$C$2:$C$4,E31)</f>
        <v>641.55909760746783</v>
      </c>
      <c r="L31" s="2">
        <f>TREND(Calibration!$A$2:$A$4,Calibration!$D$2:$D$4,G31)</f>
        <v>581.52394483995977</v>
      </c>
    </row>
    <row r="32" spans="1:12" x14ac:dyDescent="0.25">
      <c r="A32">
        <v>168425</v>
      </c>
      <c r="B32">
        <v>14.01500034</v>
      </c>
      <c r="C32">
        <v>0.58490001999999996</v>
      </c>
      <c r="D32">
        <v>456.01699829</v>
      </c>
      <c r="E32">
        <v>1.7676000599999999</v>
      </c>
      <c r="F32">
        <v>9.9000003020963209E+37</v>
      </c>
      <c r="G32">
        <v>1.5008000100000001</v>
      </c>
      <c r="H32">
        <v>1340.8769531200001</v>
      </c>
      <c r="J32" s="2">
        <f>TREND(Calibration!$A$2:$A$4,Calibration!$B$2:$B$4,C32)</f>
        <v>405.68335473145078</v>
      </c>
      <c r="K32" s="2">
        <f>TREND(Calibration!$A$2:$A$4,Calibration!$C$2:$C$4,E32)</f>
        <v>693.69833445450274</v>
      </c>
      <c r="L32" s="2">
        <f>TREND(Calibration!$A$2:$A$4,Calibration!$D$2:$D$4,G32)</f>
        <v>577.74275406231061</v>
      </c>
    </row>
    <row r="33" spans="1:12" x14ac:dyDescent="0.25">
      <c r="A33">
        <v>175062</v>
      </c>
      <c r="B33">
        <v>13.87699986</v>
      </c>
      <c r="C33">
        <v>0.57459998000000001</v>
      </c>
      <c r="D33">
        <v>831.13299560999997</v>
      </c>
      <c r="E33">
        <v>1.77349997</v>
      </c>
      <c r="F33">
        <v>9.9000003020963209E+37</v>
      </c>
      <c r="G33">
        <v>1.4986000100000001</v>
      </c>
      <c r="H33">
        <v>9.9000003020963209E+37</v>
      </c>
      <c r="J33" s="2">
        <f>TREND(Calibration!$A$2:$A$4,Calibration!$B$2:$B$4,C33)</f>
        <v>399.2716404024423</v>
      </c>
      <c r="K33" s="2">
        <f>TREND(Calibration!$A$2:$A$4,Calibration!$C$2:$C$4,E33)</f>
        <v>696.07008957280141</v>
      </c>
      <c r="L33" s="2">
        <f>TREND(Calibration!$A$2:$A$4,Calibration!$D$2:$D$4,G33)</f>
        <v>576.83855430200379</v>
      </c>
    </row>
    <row r="34" spans="1:12" x14ac:dyDescent="0.25">
      <c r="A34">
        <v>182402</v>
      </c>
      <c r="B34">
        <v>13.92199993</v>
      </c>
      <c r="C34">
        <v>0.56220000999999997</v>
      </c>
      <c r="D34">
        <v>1289.2989502</v>
      </c>
      <c r="E34">
        <v>1.72430003</v>
      </c>
      <c r="F34">
        <v>806.61102295000001</v>
      </c>
      <c r="G34">
        <v>1.50510001</v>
      </c>
      <c r="H34">
        <v>9.9000003020963209E+37</v>
      </c>
      <c r="J34" s="2">
        <f>TREND(Calibration!$A$2:$A$4,Calibration!$B$2:$B$4,C34)</f>
        <v>391.55273199739963</v>
      </c>
      <c r="K34" s="2">
        <f>TREND(Calibration!$A$2:$A$4,Calibration!$C$2:$C$4,E34)</f>
        <v>676.29178625716008</v>
      </c>
      <c r="L34" s="2">
        <f>TREND(Calibration!$A$2:$A$4,Calibration!$D$2:$D$4,G34)</f>
        <v>579.51005359381952</v>
      </c>
    </row>
    <row r="35" spans="1:12" x14ac:dyDescent="0.25">
      <c r="A35">
        <v>185060</v>
      </c>
      <c r="B35">
        <v>14.036999700000001</v>
      </c>
      <c r="C35">
        <v>0.57080001000000002</v>
      </c>
      <c r="D35">
        <v>469.59600829999999</v>
      </c>
      <c r="E35">
        <v>1.71249998</v>
      </c>
      <c r="F35">
        <v>1360.0889892600001</v>
      </c>
      <c r="G35">
        <v>1.5055999799999999</v>
      </c>
      <c r="H35">
        <v>1157.0780029299999</v>
      </c>
      <c r="J35" s="2">
        <f>TREND(Calibration!$A$2:$A$4,Calibration!$B$2:$B$4,C35)</f>
        <v>396.90618142375848</v>
      </c>
      <c r="K35" s="2">
        <f>TREND(Calibration!$A$2:$A$4,Calibration!$C$2:$C$4,E35)</f>
        <v>671.54818356090209</v>
      </c>
      <c r="L35" s="2">
        <f>TREND(Calibration!$A$2:$A$4,Calibration!$D$2:$D$4,G35)</f>
        <v>579.71554120934707</v>
      </c>
    </row>
    <row r="36" spans="1:12" x14ac:dyDescent="0.25">
      <c r="A36">
        <v>190060</v>
      </c>
      <c r="B36">
        <v>14.164999959999999</v>
      </c>
      <c r="C36">
        <v>0.58380001999999998</v>
      </c>
      <c r="D36">
        <v>1371.33496094</v>
      </c>
      <c r="E36">
        <v>1.42680001</v>
      </c>
      <c r="F36">
        <v>471.26699829</v>
      </c>
      <c r="G36">
        <v>1.5077999799999999</v>
      </c>
      <c r="H36">
        <v>9.9000003020963209E+37</v>
      </c>
      <c r="J36" s="2">
        <f>TREND(Calibration!$A$2:$A$4,Calibration!$B$2:$B$4,C36)</f>
        <v>404.99861120017232</v>
      </c>
      <c r="K36" s="2">
        <f>TREND(Calibration!$A$2:$A$4,Calibration!$C$2:$C$4,E36)</f>
        <v>556.69721699611307</v>
      </c>
      <c r="L36" s="2">
        <f>TREND(Calibration!$A$2:$A$4,Calibration!$D$2:$D$4,G36)</f>
        <v>580.61974096965389</v>
      </c>
    </row>
    <row r="37" spans="1:12" x14ac:dyDescent="0.25">
      <c r="A37">
        <v>195060</v>
      </c>
      <c r="B37">
        <v>14.303000450000001</v>
      </c>
      <c r="C37">
        <v>0.57730000999999997</v>
      </c>
      <c r="D37">
        <v>1166.10095215</v>
      </c>
      <c r="E37">
        <v>1.8070000399999999</v>
      </c>
      <c r="F37">
        <v>1175.23706055</v>
      </c>
      <c r="G37">
        <v>1.5077999799999999</v>
      </c>
      <c r="H37">
        <v>9.9000003020963209E+37</v>
      </c>
      <c r="J37" s="2">
        <f>TREND(Calibration!$A$2:$A$4,Calibration!$B$2:$B$4,C37)</f>
        <v>400.95239319949479</v>
      </c>
      <c r="K37" s="2">
        <f>TREND(Calibration!$A$2:$A$4,Calibration!$C$2:$C$4,E37)</f>
        <v>709.53706830397903</v>
      </c>
      <c r="L37" s="2">
        <f>TREND(Calibration!$A$2:$A$4,Calibration!$D$2:$D$4,G37)</f>
        <v>580.61974096965389</v>
      </c>
    </row>
    <row r="38" spans="1:12" x14ac:dyDescent="0.25">
      <c r="A38">
        <v>200060</v>
      </c>
      <c r="B38">
        <v>14.38899994</v>
      </c>
      <c r="C38">
        <v>0.57620000999999998</v>
      </c>
      <c r="D38">
        <v>917.39099121000004</v>
      </c>
      <c r="E38">
        <v>1.6703000100000001</v>
      </c>
      <c r="F38">
        <v>9.9000003020963209E+37</v>
      </c>
      <c r="G38">
        <v>1.5116000199999999</v>
      </c>
      <c r="H38">
        <v>9.9000003020963209E+37</v>
      </c>
      <c r="J38" s="2">
        <f>TREND(Calibration!$A$2:$A$4,Calibration!$B$2:$B$4,C38)</f>
        <v>400.26764966821634</v>
      </c>
      <c r="K38" s="2">
        <f>TREND(Calibration!$A$2:$A$4,Calibration!$C$2:$C$4,E38)</f>
        <v>654.58385786109511</v>
      </c>
      <c r="L38" s="2">
        <f>TREND(Calibration!$A$2:$A$4,Calibration!$D$2:$D$4,G38)</f>
        <v>582.1815569956342</v>
      </c>
    </row>
    <row r="39" spans="1:12" x14ac:dyDescent="0.25">
      <c r="A39">
        <v>208699</v>
      </c>
      <c r="B39">
        <v>14.29899979</v>
      </c>
      <c r="C39">
        <v>0.58050000999999996</v>
      </c>
      <c r="D39">
        <v>698.06799316000001</v>
      </c>
      <c r="E39">
        <v>1.8954999400000001</v>
      </c>
      <c r="F39">
        <v>9.9000003020963209E+37</v>
      </c>
      <c r="G39">
        <v>1.51859999</v>
      </c>
      <c r="H39">
        <v>9.9000003020963209E+37</v>
      </c>
      <c r="J39" s="2">
        <f>TREND(Calibration!$A$2:$A$4,Calibration!$B$2:$B$4,C39)</f>
        <v>402.94437438139573</v>
      </c>
      <c r="K39" s="2">
        <f>TREND(Calibration!$A$2:$A$4,Calibration!$C$2:$C$4,E39)</f>
        <v>745.11389757661493</v>
      </c>
      <c r="L39" s="2">
        <f>TREND(Calibration!$A$2:$A$4,Calibration!$D$2:$D$4,G39)</f>
        <v>585.05854390297759</v>
      </c>
    </row>
    <row r="40" spans="1:12" x14ac:dyDescent="0.25">
      <c r="A40">
        <v>216733</v>
      </c>
      <c r="B40">
        <v>14.053000450000001</v>
      </c>
      <c r="C40">
        <v>0.57239996999999998</v>
      </c>
      <c r="D40">
        <v>656.41900635000002</v>
      </c>
      <c r="E40">
        <v>1.6720000500000001</v>
      </c>
      <c r="F40">
        <v>9.9000003020963209E+37</v>
      </c>
      <c r="G40">
        <v>1.5099999900000001</v>
      </c>
      <c r="H40">
        <v>9.9000003020963209E+37</v>
      </c>
      <c r="J40" s="2">
        <f>TREND(Calibration!$A$2:$A$4,Calibration!$B$2:$B$4,C40)</f>
        <v>397.90214711494417</v>
      </c>
      <c r="K40" s="2">
        <f>TREND(Calibration!$A$2:$A$4,Calibration!$C$2:$C$4,E40)</f>
        <v>655.26727143372796</v>
      </c>
      <c r="L40" s="2">
        <f>TREND(Calibration!$A$2:$A$4,Calibration!$D$2:$D$4,G40)</f>
        <v>581.52394483995977</v>
      </c>
    </row>
    <row r="41" spans="1:12" x14ac:dyDescent="0.25">
      <c r="A41">
        <v>222678</v>
      </c>
      <c r="B41">
        <v>13.850999829999999</v>
      </c>
      <c r="C41">
        <v>0.57029998000000004</v>
      </c>
      <c r="D41">
        <v>1364.7419433600001</v>
      </c>
      <c r="E41">
        <v>1.6751999900000001</v>
      </c>
      <c r="F41">
        <v>938.08398437000005</v>
      </c>
      <c r="G41">
        <v>1.5067000399999999</v>
      </c>
      <c r="H41">
        <v>9.9000003020963209E+37</v>
      </c>
      <c r="J41" s="2">
        <f>TREND(Calibration!$A$2:$A$4,Calibration!$B$2:$B$4,C41)</f>
        <v>396.5949156892629</v>
      </c>
      <c r="K41" s="2">
        <f>TREND(Calibration!$A$2:$A$4,Calibration!$C$2:$C$4,E41)</f>
        <v>656.55364259417763</v>
      </c>
      <c r="L41" s="2">
        <f>TREND(Calibration!$A$2:$A$4,Calibration!$D$2:$D$4,G41)</f>
        <v>580.16766574949395</v>
      </c>
    </row>
    <row r="42" spans="1:12" x14ac:dyDescent="0.25">
      <c r="A42">
        <v>225060</v>
      </c>
      <c r="B42">
        <v>13.809000019999999</v>
      </c>
      <c r="C42">
        <v>0.58050000999999996</v>
      </c>
      <c r="D42">
        <v>833.32000731999995</v>
      </c>
      <c r="E42">
        <v>1.38469994</v>
      </c>
      <c r="F42">
        <v>1156.36206055</v>
      </c>
      <c r="G42">
        <v>1.50730002</v>
      </c>
      <c r="H42">
        <v>9.9000003020963209E+37</v>
      </c>
      <c r="J42" s="2">
        <f>TREND(Calibration!$A$2:$A$4,Calibration!$B$2:$B$4,C42)</f>
        <v>402.94437438139573</v>
      </c>
      <c r="K42" s="2">
        <f>TREND(Calibration!$A$2:$A$4,Calibration!$C$2:$C$4,E42)</f>
        <v>539.77305094896474</v>
      </c>
      <c r="L42" s="2">
        <f>TREND(Calibration!$A$2:$A$4,Calibration!$D$2:$D$4,G42)</f>
        <v>580.41425746412528</v>
      </c>
    </row>
    <row r="43" spans="1:12" x14ac:dyDescent="0.25">
      <c r="A43">
        <v>230065</v>
      </c>
      <c r="B43">
        <v>13.727999690000001</v>
      </c>
      <c r="C43">
        <v>0.56919998000000005</v>
      </c>
      <c r="D43">
        <v>9.9000003020963209E+37</v>
      </c>
      <c r="E43">
        <v>1.43920004</v>
      </c>
      <c r="F43">
        <v>939.42602538999995</v>
      </c>
      <c r="G43">
        <v>1.5175000400000001</v>
      </c>
      <c r="H43">
        <v>9.9000003020963209E+37</v>
      </c>
      <c r="J43" s="2">
        <f>TREND(Calibration!$A$2:$A$4,Calibration!$B$2:$B$4,C43)</f>
        <v>395.91017215798445</v>
      </c>
      <c r="K43" s="2">
        <f>TREND(Calibration!$A$2:$A$4,Calibration!$C$2:$C$4,E43)</f>
        <v>561.68201076746823</v>
      </c>
      <c r="L43" s="2">
        <f>TREND(Calibration!$A$2:$A$4,Calibration!$D$2:$D$4,G43)</f>
        <v>584.60646457281871</v>
      </c>
    </row>
    <row r="44" spans="1:12" x14ac:dyDescent="0.25">
      <c r="A44">
        <v>235082</v>
      </c>
      <c r="B44">
        <v>13.89299965</v>
      </c>
      <c r="C44">
        <v>0.57029998000000004</v>
      </c>
      <c r="D44">
        <v>436.42700194999998</v>
      </c>
      <c r="E44">
        <v>1.3830000200000001</v>
      </c>
      <c r="F44">
        <v>9.9000003020963209E+37</v>
      </c>
      <c r="G44">
        <v>1.5120999799999999</v>
      </c>
      <c r="H44">
        <v>9.9000003020963209E+37</v>
      </c>
      <c r="J44" s="2">
        <f>TREND(Calibration!$A$2:$A$4,Calibration!$B$2:$B$4,C44)</f>
        <v>396.5949156892629</v>
      </c>
      <c r="K44" s="2">
        <f>TREND(Calibration!$A$2:$A$4,Calibration!$C$2:$C$4,E44)</f>
        <v>539.08968561615495</v>
      </c>
      <c r="L44" s="2">
        <f>TREND(Calibration!$A$2:$A$4,Calibration!$D$2:$D$4,G44)</f>
        <v>582.3870405011628</v>
      </c>
    </row>
    <row r="45" spans="1:12" x14ac:dyDescent="0.25">
      <c r="A45">
        <v>240065</v>
      </c>
      <c r="B45">
        <v>14.04899979</v>
      </c>
      <c r="C45">
        <v>0.57999997999999997</v>
      </c>
      <c r="D45">
        <v>1286.7430419899999</v>
      </c>
      <c r="E45">
        <v>2.0208001100000001</v>
      </c>
      <c r="F45">
        <v>9.9000003020963209E+37</v>
      </c>
      <c r="G45">
        <v>1.51049995</v>
      </c>
      <c r="H45">
        <v>9.9000003020963209E+37</v>
      </c>
      <c r="J45" s="2">
        <f>TREND(Calibration!$A$2:$A$4,Calibration!$B$2:$B$4,C45)</f>
        <v>402.63310864690015</v>
      </c>
      <c r="K45" s="2">
        <f>TREND(Calibration!$A$2:$A$4,Calibration!$C$2:$C$4,E45)</f>
        <v>795.48438111300595</v>
      </c>
      <c r="L45" s="2">
        <f>TREND(Calibration!$A$2:$A$4,Calibration!$D$2:$D$4,G45)</f>
        <v>581.72942834548837</v>
      </c>
    </row>
    <row r="46" spans="1:12" x14ac:dyDescent="0.25">
      <c r="A46">
        <v>245240</v>
      </c>
      <c r="B46">
        <v>14.260000229999999</v>
      </c>
      <c r="C46">
        <v>0.57679999000000004</v>
      </c>
      <c r="D46">
        <v>803.44897461000005</v>
      </c>
      <c r="E46">
        <v>1.7287000400000001</v>
      </c>
      <c r="F46">
        <v>9.9000003020963209E+37</v>
      </c>
      <c r="G46">
        <v>1.5055999799999999</v>
      </c>
      <c r="H46">
        <v>9.9000003020963209E+37</v>
      </c>
      <c r="J46" s="2">
        <f>TREND(Calibration!$A$2:$A$4,Calibration!$B$2:$B$4,C46)</f>
        <v>400.64113368994043</v>
      </c>
      <c r="K46" s="2">
        <f>TREND(Calibration!$A$2:$A$4,Calibration!$C$2:$C$4,E46)</f>
        <v>678.06058378764203</v>
      </c>
      <c r="L46" s="2">
        <f>TREND(Calibration!$A$2:$A$4,Calibration!$D$2:$D$4,G46)</f>
        <v>579.71554120934707</v>
      </c>
    </row>
    <row r="47" spans="1:12" x14ac:dyDescent="0.25">
      <c r="A47">
        <v>250063</v>
      </c>
      <c r="B47">
        <v>14.29899979</v>
      </c>
      <c r="C47">
        <v>0.56699997000000002</v>
      </c>
      <c r="D47">
        <v>1063.6889648399999</v>
      </c>
      <c r="E47">
        <v>1.59739995</v>
      </c>
      <c r="F47">
        <v>1175.18395996</v>
      </c>
      <c r="G47">
        <v>1.5008000100000001</v>
      </c>
      <c r="H47">
        <v>9.9000003020963209E+37</v>
      </c>
      <c r="J47" s="2">
        <f>TREND(Calibration!$A$2:$A$4,Calibration!$B$2:$B$4,C47)</f>
        <v>394.54067887048632</v>
      </c>
      <c r="K47" s="2">
        <f>TREND(Calibration!$A$2:$A$4,Calibration!$C$2:$C$4,E47)</f>
        <v>625.27814126045587</v>
      </c>
      <c r="L47" s="2">
        <f>TREND(Calibration!$A$2:$A$4,Calibration!$D$2:$D$4,G47)</f>
        <v>577.74275406231061</v>
      </c>
    </row>
    <row r="48" spans="1:12" x14ac:dyDescent="0.25">
      <c r="A48">
        <v>255073</v>
      </c>
      <c r="B48">
        <v>14.28199959</v>
      </c>
      <c r="C48">
        <v>0.57840002000000001</v>
      </c>
      <c r="D48">
        <v>1162.9489746100001</v>
      </c>
      <c r="E48">
        <v>1.8772000099999999</v>
      </c>
      <c r="F48">
        <v>9.9000003020963209E+37</v>
      </c>
      <c r="G48">
        <v>1.5046000500000001</v>
      </c>
      <c r="H48">
        <v>9.9000003020963209E+37</v>
      </c>
      <c r="J48" s="2">
        <f>TREND(Calibration!$A$2:$A$4,Calibration!$B$2:$B$4,C48)</f>
        <v>401.63714295571447</v>
      </c>
      <c r="K48" s="2">
        <f>TREND(Calibration!$A$2:$A$4,Calibration!$C$2:$C$4,E48)</f>
        <v>737.75735270694622</v>
      </c>
      <c r="L48" s="2">
        <f>TREND(Calibration!$A$2:$A$4,Calibration!$D$2:$D$4,G48)</f>
        <v>579.30457008829092</v>
      </c>
    </row>
    <row r="49" spans="1:12" x14ac:dyDescent="0.25">
      <c r="A49">
        <v>260132</v>
      </c>
      <c r="B49">
        <v>14.10999966</v>
      </c>
      <c r="C49">
        <v>0.56650001000000005</v>
      </c>
      <c r="D49">
        <v>1129.40002441</v>
      </c>
      <c r="E49">
        <v>1.4046000199999999</v>
      </c>
      <c r="F49">
        <v>883.91699218999997</v>
      </c>
      <c r="G49">
        <v>1.50890005</v>
      </c>
      <c r="H49">
        <v>9.9000003020963209E+37</v>
      </c>
      <c r="J49" s="2">
        <f>TREND(Calibration!$A$2:$A$4,Calibration!$B$2:$B$4,C49)</f>
        <v>394.22945671057909</v>
      </c>
      <c r="K49" s="2">
        <f>TREND(Calibration!$A$2:$A$4,Calibration!$C$2:$C$4,E49)</f>
        <v>547.77285375859276</v>
      </c>
      <c r="L49" s="2">
        <f>TREND(Calibration!$A$2:$A$4,Calibration!$D$2:$D$4,G49)</f>
        <v>581.07186961979971</v>
      </c>
    </row>
    <row r="50" spans="1:12" x14ac:dyDescent="0.25">
      <c r="A50">
        <v>265069</v>
      </c>
      <c r="B50">
        <v>13.93500042</v>
      </c>
      <c r="C50">
        <v>0.57620000999999998</v>
      </c>
      <c r="D50">
        <v>1114.8370361299999</v>
      </c>
      <c r="E50">
        <v>1.5379999900000001</v>
      </c>
      <c r="F50">
        <v>722.83599853999999</v>
      </c>
      <c r="G50">
        <v>1.5120999799999999</v>
      </c>
      <c r="H50">
        <v>9.9000003020963209E+37</v>
      </c>
      <c r="J50" s="2">
        <f>TREND(Calibration!$A$2:$A$4,Calibration!$B$2:$B$4,C50)</f>
        <v>400.26764966821634</v>
      </c>
      <c r="K50" s="2">
        <f>TREND(Calibration!$A$2:$A$4,Calibration!$C$2:$C$4,E50)</f>
        <v>601.39944494869292</v>
      </c>
      <c r="L50" s="2">
        <f>TREND(Calibration!$A$2:$A$4,Calibration!$D$2:$D$4,G50)</f>
        <v>582.3870405011628</v>
      </c>
    </row>
    <row r="51" spans="1:12" x14ac:dyDescent="0.25">
      <c r="A51">
        <v>270060</v>
      </c>
      <c r="B51">
        <v>13.864000320000001</v>
      </c>
      <c r="C51">
        <v>0.57239996999999998</v>
      </c>
      <c r="D51">
        <v>519.05999756000006</v>
      </c>
      <c r="E51">
        <v>1.7443000099999999</v>
      </c>
      <c r="F51">
        <v>1280.54199219</v>
      </c>
      <c r="G51">
        <v>1.5067000399999999</v>
      </c>
      <c r="H51">
        <v>1370.27502441</v>
      </c>
      <c r="J51" s="2">
        <f>TREND(Calibration!$A$2:$A$4,Calibration!$B$2:$B$4,C51)</f>
        <v>397.90214711494417</v>
      </c>
      <c r="K51" s="2">
        <f>TREND(Calibration!$A$2:$A$4,Calibration!$C$2:$C$4,E51)</f>
        <v>684.33174871944686</v>
      </c>
      <c r="L51" s="2">
        <f>TREND(Calibration!$A$2:$A$4,Calibration!$D$2:$D$4,G51)</f>
        <v>580.16766574949395</v>
      </c>
    </row>
    <row r="52" spans="1:12" x14ac:dyDescent="0.25">
      <c r="A52">
        <v>275103</v>
      </c>
      <c r="B52">
        <v>13.73700047</v>
      </c>
      <c r="C52">
        <v>0.58160000999999995</v>
      </c>
      <c r="D52">
        <v>1264.7810058600001</v>
      </c>
      <c r="E52">
        <v>1.5245000099999999</v>
      </c>
      <c r="F52">
        <v>946.88299560999997</v>
      </c>
      <c r="G52">
        <v>1.50510001</v>
      </c>
      <c r="H52">
        <v>9.9000003020963209E+37</v>
      </c>
      <c r="J52" s="2">
        <f>TREND(Calibration!$A$2:$A$4,Calibration!$B$2:$B$4,C52)</f>
        <v>403.62911791267419</v>
      </c>
      <c r="K52" s="2">
        <f>TREND(Calibration!$A$2:$A$4,Calibration!$C$2:$C$4,E52)</f>
        <v>595.97247289963968</v>
      </c>
      <c r="L52" s="2">
        <f>TREND(Calibration!$A$2:$A$4,Calibration!$D$2:$D$4,G52)</f>
        <v>579.51005359381952</v>
      </c>
    </row>
    <row r="53" spans="1:12" x14ac:dyDescent="0.25">
      <c r="A53">
        <v>280084</v>
      </c>
      <c r="B53">
        <v>13.74400043</v>
      </c>
      <c r="C53">
        <v>0.58050000999999996</v>
      </c>
      <c r="D53">
        <v>1203.2130127</v>
      </c>
      <c r="E53">
        <v>1.5397000300000001</v>
      </c>
      <c r="F53">
        <v>1212.7220459</v>
      </c>
      <c r="G53">
        <v>1.5046000500000001</v>
      </c>
      <c r="H53">
        <v>9.9000003020963209E+37</v>
      </c>
      <c r="J53" s="2">
        <f>TREND(Calibration!$A$2:$A$4,Calibration!$B$2:$B$4,C53)</f>
        <v>402.94437438139573</v>
      </c>
      <c r="K53" s="2">
        <f>TREND(Calibration!$A$2:$A$4,Calibration!$C$2:$C$4,E53)</f>
        <v>602.08285852132576</v>
      </c>
      <c r="L53" s="2">
        <f>TREND(Calibration!$A$2:$A$4,Calibration!$D$2:$D$4,G53)</f>
        <v>579.30457008829092</v>
      </c>
    </row>
    <row r="54" spans="1:12" x14ac:dyDescent="0.25">
      <c r="A54">
        <v>285100</v>
      </c>
      <c r="B54">
        <v>13.942999840000001</v>
      </c>
      <c r="C54">
        <v>0.57080001000000002</v>
      </c>
      <c r="D54">
        <v>491.21200562000001</v>
      </c>
      <c r="E54">
        <v>1.5116000199999999</v>
      </c>
      <c r="F54">
        <v>9.9000003020963209E+37</v>
      </c>
      <c r="G54">
        <v>1.5039999500000001</v>
      </c>
      <c r="H54">
        <v>9.9000003020963209E+37</v>
      </c>
      <c r="J54" s="2">
        <f>TREND(Calibration!$A$2:$A$4,Calibration!$B$2:$B$4,C54)</f>
        <v>396.90618142375848</v>
      </c>
      <c r="K54" s="2">
        <f>TREND(Calibration!$A$2:$A$4,Calibration!$C$2:$C$4,E54)</f>
        <v>590.78669594566895</v>
      </c>
      <c r="L54" s="2">
        <f>TREND(Calibration!$A$2:$A$4,Calibration!$D$2:$D$4,G54)</f>
        <v>579.05792905367264</v>
      </c>
    </row>
    <row r="55" spans="1:12" x14ac:dyDescent="0.25">
      <c r="A55">
        <v>290085</v>
      </c>
      <c r="B55">
        <v>14.12800026</v>
      </c>
      <c r="C55">
        <v>0.57620000999999998</v>
      </c>
      <c r="D55">
        <v>913.00097656000003</v>
      </c>
      <c r="E55">
        <v>1.6967999899999999</v>
      </c>
      <c r="F55">
        <v>9.9000003020963209E+37</v>
      </c>
      <c r="G55">
        <v>1.50940001</v>
      </c>
      <c r="H55">
        <v>9.9000003020963209E+37</v>
      </c>
      <c r="J55" s="2">
        <f>TREND(Calibration!$A$2:$A$4,Calibration!$B$2:$B$4,C55)</f>
        <v>400.26764966821634</v>
      </c>
      <c r="K55" s="2">
        <f>TREND(Calibration!$A$2:$A$4,Calibration!$C$2:$C$4,E55)</f>
        <v>665.23681073661533</v>
      </c>
      <c r="L55" s="2">
        <f>TREND(Calibration!$A$2:$A$4,Calibration!$D$2:$D$4,G55)</f>
        <v>581.27735312532843</v>
      </c>
    </row>
    <row r="56" spans="1:12" x14ac:dyDescent="0.25">
      <c r="A56">
        <v>295069</v>
      </c>
      <c r="B56">
        <v>14.29899979</v>
      </c>
      <c r="C56">
        <v>0.57779997999999999</v>
      </c>
      <c r="D56">
        <v>1017.47399902</v>
      </c>
      <c r="E56">
        <v>1.78380001</v>
      </c>
      <c r="F56">
        <v>9.9000003020963209E+37</v>
      </c>
      <c r="G56">
        <v>1.5110000400000001</v>
      </c>
      <c r="H56">
        <v>9.9000003020963209E+37</v>
      </c>
      <c r="J56" s="2">
        <f>TREND(Calibration!$A$2:$A$4,Calibration!$B$2:$B$4,C56)</f>
        <v>401.26362158434324</v>
      </c>
      <c r="K56" s="2">
        <f>TREND(Calibration!$A$2:$A$4,Calibration!$C$2:$C$4,E56)</f>
        <v>700.21069046140497</v>
      </c>
      <c r="L56" s="2">
        <f>TREND(Calibration!$A$2:$A$4,Calibration!$D$2:$D$4,G56)</f>
        <v>581.93496528100286</v>
      </c>
    </row>
    <row r="57" spans="1:12" x14ac:dyDescent="0.25">
      <c r="A57">
        <v>300083</v>
      </c>
      <c r="B57">
        <v>14.376000400000001</v>
      </c>
      <c r="C57">
        <v>0.58759998999999996</v>
      </c>
      <c r="D57">
        <v>1052.3439941399999</v>
      </c>
      <c r="E57">
        <v>1.93710005</v>
      </c>
      <c r="F57">
        <v>1200.4129638700001</v>
      </c>
      <c r="G57">
        <v>1.5169999599999999</v>
      </c>
      <c r="H57">
        <v>9.9000003020963209E+37</v>
      </c>
      <c r="J57" s="2">
        <f>TREND(Calibration!$A$2:$A$4,Calibration!$B$2:$B$4,C57)</f>
        <v>407.36407017885614</v>
      </c>
      <c r="K57" s="2">
        <f>TREND(Calibration!$A$2:$A$4,Calibration!$C$2:$C$4,E57)</f>
        <v>761.83708044114769</v>
      </c>
      <c r="L57" s="2">
        <f>TREND(Calibration!$A$2:$A$4,Calibration!$D$2:$D$4,G57)</f>
        <v>584.40093174730305</v>
      </c>
    </row>
    <row r="58" spans="1:12" x14ac:dyDescent="0.25">
      <c r="A58">
        <v>305076</v>
      </c>
      <c r="B58">
        <v>14.32800007</v>
      </c>
      <c r="C58">
        <v>0.58649998999999997</v>
      </c>
      <c r="D58">
        <v>1169.85998535</v>
      </c>
      <c r="E58">
        <v>1.73520005</v>
      </c>
      <c r="F58">
        <v>9.9000003020963209E+37</v>
      </c>
      <c r="G58">
        <v>1.5116000199999999</v>
      </c>
      <c r="H58">
        <v>9.9000003020963209E+37</v>
      </c>
      <c r="J58" s="2">
        <f>TREND(Calibration!$A$2:$A$4,Calibration!$B$2:$B$4,C58)</f>
        <v>406.67932664757768</v>
      </c>
      <c r="K58" s="2">
        <f>TREND(Calibration!$A$2:$A$4,Calibration!$C$2:$C$4,E58)</f>
        <v>680.6735782208608</v>
      </c>
      <c r="L58" s="2">
        <f>TREND(Calibration!$A$2:$A$4,Calibration!$D$2:$D$4,G58)</f>
        <v>582.1815569956342</v>
      </c>
    </row>
    <row r="59" spans="1:12" x14ac:dyDescent="0.25">
      <c r="A59">
        <v>310132</v>
      </c>
      <c r="B59">
        <v>14.16899967</v>
      </c>
      <c r="C59">
        <v>0.57679999000000004</v>
      </c>
      <c r="D59">
        <v>9.9000003020963209E+37</v>
      </c>
      <c r="E59">
        <v>1.7999999499999999</v>
      </c>
      <c r="F59">
        <v>9.9000003020963209E+37</v>
      </c>
      <c r="G59">
        <v>1.51540005</v>
      </c>
      <c r="H59">
        <v>9.9000003020963209E+37</v>
      </c>
      <c r="J59" s="2">
        <f>TREND(Calibration!$A$2:$A$4,Calibration!$B$2:$B$4,C59)</f>
        <v>400.64113368994043</v>
      </c>
      <c r="K59" s="2">
        <f>TREND(Calibration!$A$2:$A$4,Calibration!$C$2:$C$4,E59)</f>
        <v>706.72304244832173</v>
      </c>
      <c r="L59" s="2">
        <f>TREND(Calibration!$A$2:$A$4,Calibration!$D$2:$D$4,G59)</f>
        <v>583.74336891161556</v>
      </c>
    </row>
    <row r="60" spans="1:12" x14ac:dyDescent="0.25">
      <c r="A60">
        <v>315068</v>
      </c>
      <c r="B60">
        <v>14.03299999</v>
      </c>
      <c r="C60">
        <v>0.57459998000000001</v>
      </c>
      <c r="D60">
        <v>830.81298828000001</v>
      </c>
      <c r="E60">
        <v>1.80050004</v>
      </c>
      <c r="F60">
        <v>1311.0579834</v>
      </c>
      <c r="G60">
        <v>1.51479995</v>
      </c>
      <c r="H60">
        <v>9.9000003020963209E+37</v>
      </c>
      <c r="J60" s="2">
        <f>TREND(Calibration!$A$2:$A$4,Calibration!$B$2:$B$4,C60)</f>
        <v>399.2716404024423</v>
      </c>
      <c r="K60" s="2">
        <f>TREND(Calibration!$A$2:$A$4,Calibration!$C$2:$C$4,E60)</f>
        <v>706.92407789074548</v>
      </c>
      <c r="L60" s="2">
        <f>TREND(Calibration!$A$2:$A$4,Calibration!$D$2:$D$4,G60)</f>
        <v>583.49672787699728</v>
      </c>
    </row>
    <row r="61" spans="1:12" x14ac:dyDescent="0.25">
      <c r="A61">
        <v>320068</v>
      </c>
      <c r="B61">
        <v>13.89599991</v>
      </c>
      <c r="C61">
        <v>0.57190001000000001</v>
      </c>
      <c r="D61">
        <v>628.12799071999996</v>
      </c>
      <c r="E61">
        <v>1.8560999600000001</v>
      </c>
      <c r="F61">
        <v>1107.1169433600001</v>
      </c>
      <c r="G61">
        <v>1.5120999799999999</v>
      </c>
      <c r="H61">
        <v>9.9000003020963209E+37</v>
      </c>
      <c r="J61" s="2">
        <f>TREND(Calibration!$A$2:$A$4,Calibration!$B$2:$B$4,C61)</f>
        <v>397.59092495503694</v>
      </c>
      <c r="K61" s="2">
        <f>TREND(Calibration!$A$2:$A$4,Calibration!$C$2:$C$4,E61)</f>
        <v>729.27516372713865</v>
      </c>
      <c r="L61" s="2">
        <f>TREND(Calibration!$A$2:$A$4,Calibration!$D$2:$D$4,G61)</f>
        <v>582.3870405011628</v>
      </c>
    </row>
    <row r="62" spans="1:12" x14ac:dyDescent="0.25">
      <c r="A62">
        <v>325084</v>
      </c>
      <c r="B62">
        <v>13.788999560000001</v>
      </c>
      <c r="C62">
        <v>0.56430000000000002</v>
      </c>
      <c r="D62">
        <v>453.48400879000002</v>
      </c>
      <c r="E62">
        <v>1.65199995</v>
      </c>
      <c r="F62">
        <v>684.04901123000002</v>
      </c>
      <c r="G62">
        <v>1.50730002</v>
      </c>
      <c r="H62">
        <v>9.9000003020963209E+37</v>
      </c>
      <c r="J62" s="2">
        <f>TREND(Calibration!$A$2:$A$4,Calibration!$B$2:$B$4,C62)</f>
        <v>392.85996342308096</v>
      </c>
      <c r="K62" s="2">
        <f>TREND(Calibration!$A$2:$A$4,Calibration!$C$2:$C$4,E62)</f>
        <v>647.22726073161812</v>
      </c>
      <c r="L62" s="2">
        <f>TREND(Calibration!$A$2:$A$4,Calibration!$D$2:$D$4,G62)</f>
        <v>580.41425746412528</v>
      </c>
    </row>
    <row r="63" spans="1:12" x14ac:dyDescent="0.25">
      <c r="A63">
        <v>330071</v>
      </c>
      <c r="B63">
        <v>13.809000019999999</v>
      </c>
      <c r="C63">
        <v>0.57999997999999997</v>
      </c>
      <c r="D63">
        <v>926.11798095999995</v>
      </c>
      <c r="E63">
        <v>1.9322999700000001</v>
      </c>
      <c r="F63">
        <v>867.46697998000002</v>
      </c>
      <c r="G63">
        <v>1.50890005</v>
      </c>
      <c r="H63">
        <v>9.9000003020963209E+37</v>
      </c>
      <c r="J63" s="2">
        <f>TREND(Calibration!$A$2:$A$4,Calibration!$B$2:$B$4,C63)</f>
        <v>402.63310864690015</v>
      </c>
      <c r="K63" s="2">
        <f>TREND(Calibration!$A$2:$A$4,Calibration!$C$2:$C$4,E63)</f>
        <v>759.90745536072404</v>
      </c>
      <c r="L63" s="2">
        <f>TREND(Calibration!$A$2:$A$4,Calibration!$D$2:$D$4,G63)</f>
        <v>581.07186961979971</v>
      </c>
    </row>
    <row r="64" spans="1:12" x14ac:dyDescent="0.25">
      <c r="A64">
        <v>335077</v>
      </c>
      <c r="B64">
        <v>13.911000250000001</v>
      </c>
      <c r="C64">
        <v>0.57029998000000004</v>
      </c>
      <c r="D64">
        <v>9.9000003020963209E+37</v>
      </c>
      <c r="E64">
        <v>1.6045000599999999</v>
      </c>
      <c r="F64">
        <v>740.97198486000002</v>
      </c>
      <c r="G64">
        <v>1.51429999</v>
      </c>
      <c r="H64">
        <v>9.9000003020963209E+37</v>
      </c>
      <c r="J64" s="2">
        <f>TREND(Calibration!$A$2:$A$4,Calibration!$B$2:$B$4,C64)</f>
        <v>396.5949156892629</v>
      </c>
      <c r="K64" s="2">
        <f>TREND(Calibration!$A$2:$A$4,Calibration!$C$2:$C$4,E64)</f>
        <v>628.13237500859486</v>
      </c>
      <c r="L64" s="2">
        <f>TREND(Calibration!$A$2:$A$4,Calibration!$D$2:$D$4,G64)</f>
        <v>583.29124437146868</v>
      </c>
    </row>
    <row r="65" spans="1:12" x14ac:dyDescent="0.25">
      <c r="A65">
        <v>340068</v>
      </c>
      <c r="B65">
        <v>14.11200047</v>
      </c>
      <c r="C65">
        <v>0.57190001000000001</v>
      </c>
      <c r="D65">
        <v>1052.4460449200001</v>
      </c>
      <c r="E65">
        <v>1.7676000599999999</v>
      </c>
      <c r="F65">
        <v>751.39001465000001</v>
      </c>
      <c r="G65">
        <v>1.5099999900000001</v>
      </c>
      <c r="H65">
        <v>9.9000003020963209E+37</v>
      </c>
      <c r="J65" s="2">
        <f>TREND(Calibration!$A$2:$A$4,Calibration!$B$2:$B$4,C65)</f>
        <v>397.59092495503694</v>
      </c>
      <c r="K65" s="2">
        <f>TREND(Calibration!$A$2:$A$4,Calibration!$C$2:$C$4,E65)</f>
        <v>693.69833445450274</v>
      </c>
      <c r="L65" s="2">
        <f>TREND(Calibration!$A$2:$A$4,Calibration!$D$2:$D$4,G65)</f>
        <v>581.52394483995977</v>
      </c>
    </row>
    <row r="66" spans="1:12" x14ac:dyDescent="0.25">
      <c r="A66">
        <v>345064</v>
      </c>
      <c r="B66">
        <v>14.272999759999999</v>
      </c>
      <c r="C66">
        <v>0.56699997000000002</v>
      </c>
      <c r="D66">
        <v>765.47497558999999</v>
      </c>
      <c r="E66">
        <v>1.79620004</v>
      </c>
      <c r="F66">
        <v>829.06097411999997</v>
      </c>
      <c r="G66">
        <v>1.5099999900000001</v>
      </c>
      <c r="H66">
        <v>9.9000003020963209E+37</v>
      </c>
      <c r="J66" s="2">
        <f>TREND(Calibration!$A$2:$A$4,Calibration!$B$2:$B$4,C66)</f>
        <v>394.54067887048632</v>
      </c>
      <c r="K66" s="2">
        <f>TREND(Calibration!$A$2:$A$4,Calibration!$C$2:$C$4,E66)</f>
        <v>705.19548423276012</v>
      </c>
      <c r="L66" s="2">
        <f>TREND(Calibration!$A$2:$A$4,Calibration!$D$2:$D$4,G66)</f>
        <v>581.52394483995977</v>
      </c>
    </row>
    <row r="67" spans="1:12" x14ac:dyDescent="0.25">
      <c r="A67">
        <v>350099</v>
      </c>
      <c r="B67">
        <v>14.3409996</v>
      </c>
      <c r="C67">
        <v>0.56919998000000005</v>
      </c>
      <c r="D67">
        <v>1147.9880371100001</v>
      </c>
      <c r="E67">
        <v>1.75890005</v>
      </c>
      <c r="F67">
        <v>728.01599121000004</v>
      </c>
      <c r="G67">
        <v>1.50890005</v>
      </c>
      <c r="H67">
        <v>9.9000003020963209E+37</v>
      </c>
      <c r="J67" s="2">
        <f>TREND(Calibration!$A$2:$A$4,Calibration!$B$2:$B$4,C67)</f>
        <v>395.91017215798445</v>
      </c>
      <c r="K67" s="2">
        <f>TREND(Calibration!$A$2:$A$4,Calibration!$C$2:$C$4,E67)</f>
        <v>690.20094326603567</v>
      </c>
      <c r="L67" s="2">
        <f>TREND(Calibration!$A$2:$A$4,Calibration!$D$2:$D$4,G67)</f>
        <v>581.07186961979971</v>
      </c>
    </row>
    <row r="68" spans="1:12" x14ac:dyDescent="0.25">
      <c r="A68">
        <v>355115</v>
      </c>
      <c r="B68">
        <v>14.28199959</v>
      </c>
      <c r="C68">
        <v>0.57029998000000004</v>
      </c>
      <c r="D68">
        <v>1092</v>
      </c>
      <c r="E68">
        <v>1.69630003</v>
      </c>
      <c r="F68">
        <v>940.82702637</v>
      </c>
      <c r="G68">
        <v>1.50940001</v>
      </c>
      <c r="H68">
        <v>9.9000003020963209E+37</v>
      </c>
      <c r="J68" s="2">
        <f>TREND(Calibration!$A$2:$A$4,Calibration!$B$2:$B$4,C68)</f>
        <v>396.5949156892629</v>
      </c>
      <c r="K68" s="2">
        <f>TREND(Calibration!$A$2:$A$4,Calibration!$C$2:$C$4,E68)</f>
        <v>665.03582755399998</v>
      </c>
      <c r="L68" s="2">
        <f>TREND(Calibration!$A$2:$A$4,Calibration!$D$2:$D$4,G68)</f>
        <v>581.27735312532843</v>
      </c>
    </row>
    <row r="69" spans="1:12" x14ac:dyDescent="0.25">
      <c r="A69">
        <v>360064</v>
      </c>
      <c r="B69">
        <v>14.1590004</v>
      </c>
      <c r="C69">
        <v>0.56870001999999997</v>
      </c>
      <c r="D69">
        <v>949.58300781000003</v>
      </c>
      <c r="E69">
        <v>1.80589998</v>
      </c>
      <c r="F69">
        <v>1269.4379882799999</v>
      </c>
      <c r="G69">
        <v>1.50890005</v>
      </c>
      <c r="H69">
        <v>9.9000003020963209E+37</v>
      </c>
      <c r="J69" s="2">
        <f>TREND(Calibration!$A$2:$A$4,Calibration!$B$2:$B$4,C69)</f>
        <v>395.59894999807716</v>
      </c>
      <c r="K69" s="2">
        <f>TREND(Calibration!$A$2:$A$4,Calibration!$C$2:$C$4,E69)</f>
        <v>709.09484580644346</v>
      </c>
      <c r="L69" s="2">
        <f>TREND(Calibration!$A$2:$A$4,Calibration!$D$2:$D$4,G69)</f>
        <v>581.07186961979971</v>
      </c>
    </row>
    <row r="70" spans="1:12" x14ac:dyDescent="0.25">
      <c r="A70">
        <v>365095</v>
      </c>
      <c r="B70">
        <v>13.99400043</v>
      </c>
      <c r="C70">
        <v>0.56059998</v>
      </c>
      <c r="D70">
        <v>869.99798583999996</v>
      </c>
      <c r="E70">
        <v>1.7712999599999999</v>
      </c>
      <c r="F70">
        <v>1130.05895996</v>
      </c>
      <c r="G70">
        <v>1.5116000199999999</v>
      </c>
      <c r="H70">
        <v>9.9000003020963209E+37</v>
      </c>
      <c r="J70" s="2">
        <f>TREND(Calibration!$A$2:$A$4,Calibration!$B$2:$B$4,C70)</f>
        <v>390.55672273162554</v>
      </c>
      <c r="K70" s="2">
        <f>TREND(Calibration!$A$2:$A$4,Calibration!$C$2:$C$4,E70)</f>
        <v>695.18568879756788</v>
      </c>
      <c r="L70" s="2">
        <f>TREND(Calibration!$A$2:$A$4,Calibration!$D$2:$D$4,G70)</f>
        <v>582.1815569956342</v>
      </c>
    </row>
    <row r="71" spans="1:12" x14ac:dyDescent="0.25">
      <c r="A71">
        <v>370094</v>
      </c>
      <c r="B71">
        <v>13.86100006</v>
      </c>
      <c r="C71">
        <v>0.56489997999999997</v>
      </c>
      <c r="D71">
        <v>868.89398193</v>
      </c>
      <c r="E71">
        <v>1.7854000299999999</v>
      </c>
      <c r="F71">
        <v>1087.0710449200001</v>
      </c>
      <c r="G71">
        <v>1.51370001</v>
      </c>
      <c r="H71">
        <v>9.9000003020963209E+37</v>
      </c>
      <c r="J71" s="2">
        <f>TREND(Calibration!$A$2:$A$4,Calibration!$B$2:$B$4,C71)</f>
        <v>393.23344744480494</v>
      </c>
      <c r="K71" s="2">
        <f>TREND(Calibration!$A$2:$A$4,Calibration!$C$2:$C$4,E71)</f>
        <v>700.85389614155599</v>
      </c>
      <c r="L71" s="2">
        <f>TREND(Calibration!$A$2:$A$4,Calibration!$D$2:$D$4,G71)</f>
        <v>583.04465265683734</v>
      </c>
    </row>
    <row r="72" spans="1:12" x14ac:dyDescent="0.25">
      <c r="A72">
        <v>375066</v>
      </c>
      <c r="B72">
        <v>13.80500031</v>
      </c>
      <c r="C72">
        <v>0.56809997999999995</v>
      </c>
      <c r="D72">
        <v>539.34100341999999</v>
      </c>
      <c r="E72">
        <v>1.74380004</v>
      </c>
      <c r="F72">
        <v>1144.4959716799999</v>
      </c>
      <c r="G72">
        <v>1.5116000199999999</v>
      </c>
      <c r="H72">
        <v>9.9000003020963209E+37</v>
      </c>
      <c r="J72" s="2">
        <f>TREND(Calibration!$A$2:$A$4,Calibration!$B$2:$B$4,C72)</f>
        <v>395.22542862670593</v>
      </c>
      <c r="K72" s="2">
        <f>TREND(Calibration!$A$2:$A$4,Calibration!$C$2:$C$4,E72)</f>
        <v>684.13076151684618</v>
      </c>
      <c r="L72" s="2">
        <f>TREND(Calibration!$A$2:$A$4,Calibration!$D$2:$D$4,G72)</f>
        <v>582.1815569956342</v>
      </c>
    </row>
    <row r="73" spans="1:12" x14ac:dyDescent="0.25">
      <c r="A73">
        <v>380070</v>
      </c>
      <c r="B73">
        <v>13.80200005</v>
      </c>
      <c r="C73">
        <v>0.57190001000000001</v>
      </c>
      <c r="D73">
        <v>906.17700194999998</v>
      </c>
      <c r="E73">
        <v>1.6794999799999999</v>
      </c>
      <c r="F73">
        <v>897.71502685999997</v>
      </c>
      <c r="G73">
        <v>1.5132000400000001</v>
      </c>
      <c r="H73">
        <v>9.9000003020963209E+37</v>
      </c>
      <c r="J73" s="2">
        <f>TREND(Calibration!$A$2:$A$4,Calibration!$B$2:$B$4,C73)</f>
        <v>397.59092495503694</v>
      </c>
      <c r="K73" s="2">
        <f>TREND(Calibration!$A$2:$A$4,Calibration!$C$2:$C$4,E73)</f>
        <v>658.28223223217753</v>
      </c>
      <c r="L73" s="2">
        <f>TREND(Calibration!$A$2:$A$4,Calibration!$D$2:$D$4,G73)</f>
        <v>582.8391650413098</v>
      </c>
    </row>
    <row r="74" spans="1:12" x14ac:dyDescent="0.25">
      <c r="A74">
        <v>385109</v>
      </c>
      <c r="B74">
        <v>13.916000370000001</v>
      </c>
      <c r="C74">
        <v>0.56969999999999998</v>
      </c>
      <c r="D74">
        <v>9.9000003020963209E+37</v>
      </c>
      <c r="E74">
        <v>1.7119</v>
      </c>
      <c r="F74">
        <v>551.40197753999996</v>
      </c>
      <c r="G74">
        <v>1.5120999799999999</v>
      </c>
      <c r="H74">
        <v>9.9000003020963209E+37</v>
      </c>
      <c r="J74" s="2">
        <f>TREND(Calibration!$A$2:$A$4,Calibration!$B$2:$B$4,C74)</f>
        <v>396.22143166753881</v>
      </c>
      <c r="K74" s="2">
        <f>TREND(Calibration!$A$2:$A$4,Calibration!$C$2:$C$4,E74)</f>
        <v>671.30699248580481</v>
      </c>
      <c r="L74" s="2">
        <f>TREND(Calibration!$A$2:$A$4,Calibration!$D$2:$D$4,G74)</f>
        <v>582.3870405011628</v>
      </c>
    </row>
    <row r="75" spans="1:12" x14ac:dyDescent="0.25">
      <c r="A75">
        <v>390080</v>
      </c>
      <c r="B75">
        <v>14.15600014</v>
      </c>
      <c r="C75">
        <v>0.57679999000000004</v>
      </c>
      <c r="D75">
        <v>752.78601074000005</v>
      </c>
      <c r="E75">
        <v>1.7681000200000001</v>
      </c>
      <c r="F75">
        <v>1119.6960449200001</v>
      </c>
      <c r="G75">
        <v>1.5110000400000001</v>
      </c>
      <c r="H75">
        <v>9.9000003020963209E+37</v>
      </c>
      <c r="J75" s="2">
        <f>TREND(Calibration!$A$2:$A$4,Calibration!$B$2:$B$4,C75)</f>
        <v>400.64113368994043</v>
      </c>
      <c r="K75" s="2">
        <f>TREND(Calibration!$A$2:$A$4,Calibration!$C$2:$C$4,E75)</f>
        <v>693.89931763711832</v>
      </c>
      <c r="L75" s="2">
        <f>TREND(Calibration!$A$2:$A$4,Calibration!$D$2:$D$4,G75)</f>
        <v>581.93496528100286</v>
      </c>
    </row>
    <row r="76" spans="1:12" x14ac:dyDescent="0.25">
      <c r="A76">
        <v>395080</v>
      </c>
      <c r="B76">
        <v>14.33699989</v>
      </c>
      <c r="C76">
        <v>0.57679999000000004</v>
      </c>
      <c r="D76">
        <v>960.63299560999997</v>
      </c>
      <c r="E76">
        <v>1.7832000299999999</v>
      </c>
      <c r="F76">
        <v>9.9000003020963209E+37</v>
      </c>
      <c r="G76">
        <v>1.5099999900000001</v>
      </c>
      <c r="H76">
        <v>9.9000003020963209E+37</v>
      </c>
      <c r="J76" s="2">
        <f>TREND(Calibration!$A$2:$A$4,Calibration!$B$2:$B$4,C76)</f>
        <v>400.64113368994043</v>
      </c>
      <c r="K76" s="2">
        <f>TREND(Calibration!$A$2:$A$4,Calibration!$C$2:$C$4,E76)</f>
        <v>699.96949938630769</v>
      </c>
      <c r="L76" s="2">
        <f>TREND(Calibration!$A$2:$A$4,Calibration!$D$2:$D$4,G76)</f>
        <v>581.52394483995977</v>
      </c>
    </row>
    <row r="77" spans="1:12" x14ac:dyDescent="0.25">
      <c r="A77">
        <v>400099</v>
      </c>
      <c r="B77">
        <v>14.414999959999999</v>
      </c>
      <c r="C77">
        <v>0.56969999999999998</v>
      </c>
      <c r="D77">
        <v>903.44799805000002</v>
      </c>
      <c r="E77">
        <v>1.8162000199999999</v>
      </c>
      <c r="F77">
        <v>1317.2449951200001</v>
      </c>
      <c r="G77">
        <v>1.5099999900000001</v>
      </c>
      <c r="H77">
        <v>9.9000003020963209E+37</v>
      </c>
      <c r="J77" s="2">
        <f>TREND(Calibration!$A$2:$A$4,Calibration!$B$2:$B$4,C77)</f>
        <v>396.22143166753881</v>
      </c>
      <c r="K77" s="2">
        <f>TREND(Calibration!$A$2:$A$4,Calibration!$C$2:$C$4,E77)</f>
        <v>713.2354466950469</v>
      </c>
      <c r="L77" s="2">
        <f>TREND(Calibration!$A$2:$A$4,Calibration!$D$2:$D$4,G77)</f>
        <v>581.52394483995977</v>
      </c>
    </row>
    <row r="78" spans="1:12" x14ac:dyDescent="0.25">
      <c r="A78">
        <v>405209</v>
      </c>
      <c r="B78">
        <v>14.347000120000001</v>
      </c>
      <c r="C78">
        <v>0.57509999999999994</v>
      </c>
      <c r="D78">
        <v>1047.3859863299999</v>
      </c>
      <c r="E78">
        <v>1.67630005</v>
      </c>
      <c r="F78">
        <v>1078.5489502</v>
      </c>
      <c r="G78">
        <v>1.5067000399999999</v>
      </c>
      <c r="H78">
        <v>9.9000003020963209E+37</v>
      </c>
      <c r="J78" s="2">
        <f>TREND(Calibration!$A$2:$A$4,Calibration!$B$2:$B$4,C78)</f>
        <v>399.58289991199666</v>
      </c>
      <c r="K78" s="2">
        <f>TREND(Calibration!$A$2:$A$4,Calibration!$C$2:$C$4,E78)</f>
        <v>656.9958650917132</v>
      </c>
      <c r="L78" s="2">
        <f>TREND(Calibration!$A$2:$A$4,Calibration!$D$2:$D$4,G78)</f>
        <v>580.16766574949395</v>
      </c>
    </row>
    <row r="79" spans="1:12" x14ac:dyDescent="0.25">
      <c r="A79">
        <v>410086</v>
      </c>
      <c r="B79">
        <v>14.213999749999999</v>
      </c>
      <c r="C79">
        <v>0.56269997000000005</v>
      </c>
      <c r="D79">
        <v>875.49798583999996</v>
      </c>
      <c r="E79">
        <v>1.78750002</v>
      </c>
      <c r="F79">
        <v>1020.84997559</v>
      </c>
      <c r="G79">
        <v>1.50890005</v>
      </c>
      <c r="H79">
        <v>9.9000003020963209E+37</v>
      </c>
      <c r="J79" s="2">
        <f>TREND(Calibration!$A$2:$A$4,Calibration!$B$2:$B$4,C79)</f>
        <v>391.86395415730692</v>
      </c>
      <c r="K79" s="2">
        <f>TREND(Calibration!$A$2:$A$4,Calibration!$C$2:$C$4,E79)</f>
        <v>701.69808902430771</v>
      </c>
      <c r="L79" s="2">
        <f>TREND(Calibration!$A$2:$A$4,Calibration!$D$2:$D$4,G79)</f>
        <v>581.07186961979971</v>
      </c>
    </row>
    <row r="80" spans="1:12" x14ac:dyDescent="0.25">
      <c r="A80">
        <v>415103</v>
      </c>
      <c r="B80">
        <v>14.038999560000001</v>
      </c>
      <c r="C80">
        <v>0.56760001000000004</v>
      </c>
      <c r="D80">
        <v>763.76000977000001</v>
      </c>
      <c r="E80">
        <v>1.5024000399999999</v>
      </c>
      <c r="F80">
        <v>766.35998534999999</v>
      </c>
      <c r="G80">
        <v>1.5008000100000001</v>
      </c>
      <c r="H80">
        <v>9.9000003020963209E+37</v>
      </c>
      <c r="J80" s="2">
        <f>TREND(Calibration!$A$2:$A$4,Calibration!$B$2:$B$4,C80)</f>
        <v>394.91420024185754</v>
      </c>
      <c r="K80" s="2">
        <f>TREND(Calibration!$A$2:$A$4,Calibration!$C$2:$C$4,E80)</f>
        <v>587.08831755460119</v>
      </c>
      <c r="L80" s="2">
        <f>TREND(Calibration!$A$2:$A$4,Calibration!$D$2:$D$4,G80)</f>
        <v>577.74275406231061</v>
      </c>
    </row>
    <row r="81" spans="1:12" x14ac:dyDescent="0.25">
      <c r="A81">
        <v>420091</v>
      </c>
      <c r="B81">
        <v>13.91899967</v>
      </c>
      <c r="C81">
        <v>0.57349998000000002</v>
      </c>
      <c r="D81">
        <v>893.96002196999996</v>
      </c>
      <c r="E81">
        <v>1.69949996</v>
      </c>
      <c r="F81">
        <v>1032.89904785</v>
      </c>
      <c r="G81">
        <v>1.50189996</v>
      </c>
      <c r="H81">
        <v>9.9000003020963209E+37</v>
      </c>
      <c r="J81" s="2">
        <f>TREND(Calibration!$A$2:$A$4,Calibration!$B$2:$B$4,C81)</f>
        <v>398.58689687116384</v>
      </c>
      <c r="K81" s="2">
        <f>TREND(Calibration!$A$2:$A$4,Calibration!$C$2:$C$4,E81)</f>
        <v>666.32219469446443</v>
      </c>
      <c r="L81" s="2">
        <f>TREND(Calibration!$A$2:$A$4,Calibration!$D$2:$D$4,G81)</f>
        <v>578.19483339246949</v>
      </c>
    </row>
    <row r="82" spans="1:12" x14ac:dyDescent="0.25">
      <c r="A82">
        <v>425092</v>
      </c>
      <c r="B82">
        <v>13.760000229999999</v>
      </c>
      <c r="C82">
        <v>0.58319997999999995</v>
      </c>
      <c r="D82">
        <v>9.9000003020963209E+37</v>
      </c>
      <c r="E82">
        <v>1.5082999500000001</v>
      </c>
      <c r="F82">
        <v>546.75097656000003</v>
      </c>
      <c r="G82">
        <v>1.50510001</v>
      </c>
      <c r="H82">
        <v>9.9000003020963209E+37</v>
      </c>
      <c r="J82" s="2">
        <f>TREND(Calibration!$A$2:$A$4,Calibration!$B$2:$B$4,C82)</f>
        <v>404.62508982880109</v>
      </c>
      <c r="K82" s="2">
        <f>TREND(Calibration!$A$2:$A$4,Calibration!$C$2:$C$4,E82)</f>
        <v>589.46007267289986</v>
      </c>
      <c r="L82" s="2">
        <f>TREND(Calibration!$A$2:$A$4,Calibration!$D$2:$D$4,G82)</f>
        <v>579.51005359381952</v>
      </c>
    </row>
    <row r="83" spans="1:12" x14ac:dyDescent="0.25">
      <c r="A83">
        <v>430070</v>
      </c>
      <c r="B83">
        <v>13.786000250000001</v>
      </c>
      <c r="C83">
        <v>0.56870001999999997</v>
      </c>
      <c r="D83">
        <v>1000.63201904</v>
      </c>
      <c r="E83">
        <v>1.68060005</v>
      </c>
      <c r="F83">
        <v>923.99499512</v>
      </c>
      <c r="G83">
        <v>1.50129998</v>
      </c>
      <c r="H83">
        <v>9.9000003020963209E+37</v>
      </c>
      <c r="J83" s="2">
        <f>TREND(Calibration!$A$2:$A$4,Calibration!$B$2:$B$4,C83)</f>
        <v>395.59894999807716</v>
      </c>
      <c r="K83" s="2">
        <f>TREND(Calibration!$A$2:$A$4,Calibration!$C$2:$C$4,E83)</f>
        <v>658.72445874969856</v>
      </c>
      <c r="L83" s="2">
        <f>TREND(Calibration!$A$2:$A$4,Calibration!$D$2:$D$4,G83)</f>
        <v>577.94824167783815</v>
      </c>
    </row>
    <row r="84" spans="1:12" x14ac:dyDescent="0.25">
      <c r="A84">
        <v>435068</v>
      </c>
      <c r="B84">
        <v>13.958000180000001</v>
      </c>
      <c r="C84">
        <v>0.57840002000000001</v>
      </c>
      <c r="D84">
        <v>766.41998291000004</v>
      </c>
      <c r="E84">
        <v>1.5305000499999999</v>
      </c>
      <c r="F84">
        <v>1216.1579589800001</v>
      </c>
      <c r="G84">
        <v>1.50189996</v>
      </c>
      <c r="H84">
        <v>9.9000003020963209E+37</v>
      </c>
      <c r="J84" s="2">
        <f>TREND(Calibration!$A$2:$A$4,Calibration!$B$2:$B$4,C84)</f>
        <v>401.63714295571447</v>
      </c>
      <c r="K84" s="2">
        <f>TREND(Calibration!$A$2:$A$4,Calibration!$C$2:$C$4,E84)</f>
        <v>598.38448013025777</v>
      </c>
      <c r="L84" s="2">
        <f>TREND(Calibration!$A$2:$A$4,Calibration!$D$2:$D$4,G84)</f>
        <v>578.19483339246949</v>
      </c>
    </row>
    <row r="85" spans="1:12" x14ac:dyDescent="0.25">
      <c r="A85">
        <v>440066</v>
      </c>
      <c r="B85">
        <v>14.15600014</v>
      </c>
      <c r="C85">
        <v>0.58050000999999996</v>
      </c>
      <c r="D85">
        <v>1186.0360107399999</v>
      </c>
      <c r="E85">
        <v>1.3744000199999999</v>
      </c>
      <c r="F85">
        <v>751.44299316000001</v>
      </c>
      <c r="G85">
        <v>1.50189996</v>
      </c>
      <c r="H85">
        <v>9.9000003020963209E+37</v>
      </c>
      <c r="J85" s="2">
        <f>TREND(Calibration!$A$2:$A$4,Calibration!$B$2:$B$4,C85)</f>
        <v>402.94437438139573</v>
      </c>
      <c r="K85" s="2">
        <f>TREND(Calibration!$A$2:$A$4,Calibration!$C$2:$C$4,E85)</f>
        <v>535.63249830018424</v>
      </c>
      <c r="L85" s="2">
        <f>TREND(Calibration!$A$2:$A$4,Calibration!$D$2:$D$4,G85)</f>
        <v>578.19483339246949</v>
      </c>
    </row>
    <row r="86" spans="1:12" x14ac:dyDescent="0.25">
      <c r="A86">
        <v>445064</v>
      </c>
      <c r="B86">
        <v>14.29899979</v>
      </c>
      <c r="C86">
        <v>0.58270001000000005</v>
      </c>
      <c r="D86">
        <v>1304.6750488299999</v>
      </c>
      <c r="E86">
        <v>1.5332000299999999</v>
      </c>
      <c r="F86">
        <v>936.72900390999996</v>
      </c>
      <c r="G86">
        <v>1.50349998</v>
      </c>
      <c r="H86">
        <v>9.9000003020963209E+37</v>
      </c>
      <c r="J86" s="2">
        <f>TREND(Calibration!$A$2:$A$4,Calibration!$B$2:$B$4,C86)</f>
        <v>404.3138614439527</v>
      </c>
      <c r="K86" s="2">
        <f>TREND(Calibration!$A$2:$A$4,Calibration!$C$2:$C$4,E86)</f>
        <v>599.4698681080921</v>
      </c>
      <c r="L86" s="2">
        <f>TREND(Calibration!$A$2:$A$4,Calibration!$D$2:$D$4,G86)</f>
        <v>578.85244143814498</v>
      </c>
    </row>
    <row r="87" spans="1:12" x14ac:dyDescent="0.25">
      <c r="A87">
        <v>450068</v>
      </c>
      <c r="B87">
        <v>14.402000429999999</v>
      </c>
      <c r="C87">
        <v>0.59189999000000004</v>
      </c>
      <c r="D87">
        <v>713.84002685999997</v>
      </c>
      <c r="E87">
        <v>1.5077999799999999</v>
      </c>
      <c r="F87">
        <v>9.9000003020963209E+37</v>
      </c>
      <c r="G87">
        <v>1.5024000399999999</v>
      </c>
      <c r="H87">
        <v>9.9000003020963209E+37</v>
      </c>
      <c r="J87" s="2">
        <f>TREND(Calibration!$A$2:$A$4,Calibration!$B$2:$B$4,C87)</f>
        <v>410.04079489203559</v>
      </c>
      <c r="K87" s="2">
        <f>TREND(Calibration!$A$2:$A$4,Calibration!$C$2:$C$4,E87)</f>
        <v>589.25908547029906</v>
      </c>
      <c r="L87" s="2">
        <f>TREND(Calibration!$A$2:$A$4,Calibration!$D$2:$D$4,G87)</f>
        <v>578.40036621798504</v>
      </c>
    </row>
    <row r="88" spans="1:12" x14ac:dyDescent="0.25">
      <c r="A88">
        <v>455080</v>
      </c>
      <c r="B88">
        <v>14.34399986</v>
      </c>
      <c r="C88">
        <v>0.57999997999999997</v>
      </c>
      <c r="D88">
        <v>1181.0090332</v>
      </c>
      <c r="E88">
        <v>1.39279997</v>
      </c>
      <c r="F88">
        <v>1191.3850097699999</v>
      </c>
      <c r="G88">
        <v>1.5067000399999999</v>
      </c>
      <c r="H88">
        <v>9.9000003020963209E+37</v>
      </c>
      <c r="J88" s="2">
        <f>TREND(Calibration!$A$2:$A$4,Calibration!$B$2:$B$4,C88)</f>
        <v>402.63310864690015</v>
      </c>
      <c r="K88" s="2">
        <f>TREND(Calibration!$A$2:$A$4,Calibration!$C$2:$C$4,E88)</f>
        <v>543.02925106233465</v>
      </c>
      <c r="L88" s="2">
        <f>TREND(Calibration!$A$2:$A$4,Calibration!$D$2:$D$4,G88)</f>
        <v>580.16766574949395</v>
      </c>
    </row>
    <row r="89" spans="1:12" x14ac:dyDescent="0.25">
      <c r="A89">
        <v>460065</v>
      </c>
      <c r="B89">
        <v>14.208000180000001</v>
      </c>
      <c r="C89">
        <v>0.57950002</v>
      </c>
      <c r="D89">
        <v>616.67199706999997</v>
      </c>
      <c r="E89">
        <v>1.46080005</v>
      </c>
      <c r="F89">
        <v>1040.4329834</v>
      </c>
      <c r="G89">
        <v>1.50510001</v>
      </c>
      <c r="H89">
        <v>9.9000003020963209E+37</v>
      </c>
      <c r="J89" s="2">
        <f>TREND(Calibration!$A$2:$A$4,Calibration!$B$2:$B$4,C89)</f>
        <v>402.32188648699292</v>
      </c>
      <c r="K89" s="2">
        <f>TREND(Calibration!$A$2:$A$4,Calibration!$C$2:$C$4,E89)</f>
        <v>570.36518292989138</v>
      </c>
      <c r="L89" s="2">
        <f>TREND(Calibration!$A$2:$A$4,Calibration!$D$2:$D$4,G89)</f>
        <v>579.51005359381952</v>
      </c>
    </row>
    <row r="90" spans="1:12" x14ac:dyDescent="0.25">
      <c r="A90">
        <v>465064</v>
      </c>
      <c r="B90">
        <v>14.10400009</v>
      </c>
      <c r="C90">
        <v>0.57410002000000004</v>
      </c>
      <c r="D90">
        <v>480.94601440000002</v>
      </c>
      <c r="E90">
        <v>1.7659000199999999</v>
      </c>
      <c r="F90">
        <v>973.71002196999996</v>
      </c>
      <c r="G90">
        <v>1.4996999499999999</v>
      </c>
      <c r="H90">
        <v>9.9000003020963209E+37</v>
      </c>
      <c r="J90" s="2">
        <f>TREND(Calibration!$A$2:$A$4,Calibration!$B$2:$B$4,C90)</f>
        <v>398.96041824253507</v>
      </c>
      <c r="K90" s="2">
        <f>TREND(Calibration!$A$2:$A$4,Calibration!$C$2:$C$4,E90)</f>
        <v>693.0149208818699</v>
      </c>
      <c r="L90" s="2">
        <f>TREND(Calibration!$A$2:$A$4,Calibration!$D$2:$D$4,G90)</f>
        <v>577.29062952216361</v>
      </c>
    </row>
    <row r="91" spans="1:12" x14ac:dyDescent="0.25">
      <c r="A91">
        <v>470064</v>
      </c>
      <c r="B91">
        <v>13.958000180000001</v>
      </c>
      <c r="C91">
        <v>0.57840002000000001</v>
      </c>
      <c r="D91">
        <v>801.92602538999995</v>
      </c>
      <c r="E91">
        <v>1.50189996</v>
      </c>
      <c r="F91">
        <v>640.42401123000002</v>
      </c>
      <c r="G91">
        <v>1.4991999899999999</v>
      </c>
      <c r="H91">
        <v>9.9000003020963209E+37</v>
      </c>
      <c r="J91" s="2">
        <f>TREND(Calibration!$A$2:$A$4,Calibration!$B$2:$B$4,C91)</f>
        <v>401.63714295571447</v>
      </c>
      <c r="K91" s="2">
        <f>TREND(Calibration!$A$2:$A$4,Calibration!$C$2:$C$4,E91)</f>
        <v>586.88728613216279</v>
      </c>
      <c r="L91" s="2">
        <f>TREND(Calibration!$A$2:$A$4,Calibration!$D$2:$D$4,G91)</f>
        <v>577.08514601663501</v>
      </c>
    </row>
    <row r="92" spans="1:12" x14ac:dyDescent="0.25">
      <c r="A92">
        <v>475115</v>
      </c>
      <c r="B92">
        <v>13.82800007</v>
      </c>
      <c r="C92">
        <v>0.57029998000000004</v>
      </c>
      <c r="D92">
        <v>1238.3520507799999</v>
      </c>
      <c r="E92">
        <v>1.4315999699999999</v>
      </c>
      <c r="F92">
        <v>294.13198853</v>
      </c>
      <c r="G92">
        <v>1.4986000100000001</v>
      </c>
      <c r="H92">
        <v>9.9000003020963209E+37</v>
      </c>
      <c r="J92" s="2">
        <f>TREND(Calibration!$A$2:$A$4,Calibration!$B$2:$B$4,C92)</f>
        <v>396.5949156892629</v>
      </c>
      <c r="K92" s="2">
        <f>TREND(Calibration!$A$2:$A$4,Calibration!$C$2:$C$4,E92)</f>
        <v>558.62679383671377</v>
      </c>
      <c r="L92" s="2">
        <f>TREND(Calibration!$A$2:$A$4,Calibration!$D$2:$D$4,G92)</f>
        <v>576.83855430200379</v>
      </c>
    </row>
    <row r="93" spans="1:12" x14ac:dyDescent="0.25">
      <c r="A93">
        <v>480067</v>
      </c>
      <c r="B93">
        <v>13.847999570000001</v>
      </c>
      <c r="C93">
        <v>0.56760001000000004</v>
      </c>
      <c r="D93">
        <v>907.18298340000001</v>
      </c>
      <c r="E93">
        <v>1.6217000500000001</v>
      </c>
      <c r="F93">
        <v>420.51199341</v>
      </c>
      <c r="G93">
        <v>1.49749994</v>
      </c>
      <c r="H93">
        <v>9.9000003020963209E+37</v>
      </c>
      <c r="J93" s="2">
        <f>TREND(Calibration!$A$2:$A$4,Calibration!$B$2:$B$4,C93)</f>
        <v>394.91420024185754</v>
      </c>
      <c r="K93" s="2">
        <f>TREND(Calibration!$A$2:$A$4,Calibration!$C$2:$C$4,E93)</f>
        <v>635.04674562055095</v>
      </c>
      <c r="L93" s="2">
        <f>TREND(Calibration!$A$2:$A$4,Calibration!$D$2:$D$4,G93)</f>
        <v>576.38642565185785</v>
      </c>
    </row>
    <row r="94" spans="1:12" x14ac:dyDescent="0.25">
      <c r="A94">
        <v>485067</v>
      </c>
      <c r="B94">
        <v>13.98700047</v>
      </c>
      <c r="C94">
        <v>0.56650001000000005</v>
      </c>
      <c r="D94">
        <v>1067.88903809</v>
      </c>
      <c r="E94">
        <v>1.5946999799999999</v>
      </c>
      <c r="F94">
        <v>601.83001708999996</v>
      </c>
      <c r="G94">
        <v>1.4991999899999999</v>
      </c>
      <c r="H94">
        <v>9.9000003020963209E+37</v>
      </c>
      <c r="J94" s="2">
        <f>TREND(Calibration!$A$2:$A$4,Calibration!$B$2:$B$4,C94)</f>
        <v>394.22945671057909</v>
      </c>
      <c r="K94" s="2">
        <f>TREND(Calibration!$A$2:$A$4,Calibration!$C$2:$C$4,E94)</f>
        <v>624.19275730260688</v>
      </c>
      <c r="L94" s="2">
        <f>TREND(Calibration!$A$2:$A$4,Calibration!$D$2:$D$4,G94)</f>
        <v>577.08514601663501</v>
      </c>
    </row>
    <row r="95" spans="1:12" x14ac:dyDescent="0.25">
      <c r="A95">
        <v>490092</v>
      </c>
      <c r="B95">
        <v>14.152999879999999</v>
      </c>
      <c r="C95">
        <v>0.57679999000000004</v>
      </c>
      <c r="D95">
        <v>9.9000003020963209E+37</v>
      </c>
      <c r="E95">
        <v>1.4667999700000001</v>
      </c>
      <c r="F95">
        <v>282.83898926000001</v>
      </c>
      <c r="G95">
        <v>1.4996999499999999</v>
      </c>
      <c r="H95">
        <v>9.9000003020963209E+37</v>
      </c>
      <c r="J95" s="2">
        <f>TREND(Calibration!$A$2:$A$4,Calibration!$B$2:$B$4,C95)</f>
        <v>400.64113368994043</v>
      </c>
      <c r="K95" s="2">
        <f>TREND(Calibration!$A$2:$A$4,Calibration!$C$2:$C$4,E95)</f>
        <v>572.77714192068652</v>
      </c>
      <c r="L95" s="2">
        <f>TREND(Calibration!$A$2:$A$4,Calibration!$D$2:$D$4,G95)</f>
        <v>577.29062952216361</v>
      </c>
    </row>
    <row r="96" spans="1:12" x14ac:dyDescent="0.25">
      <c r="A96">
        <v>495076</v>
      </c>
      <c r="B96">
        <v>14.291999819999999</v>
      </c>
      <c r="C96">
        <v>0.57569999000000005</v>
      </c>
      <c r="D96">
        <v>1322.6860351600001</v>
      </c>
      <c r="E96">
        <v>1.39489996</v>
      </c>
      <c r="F96">
        <v>609.79199218999997</v>
      </c>
      <c r="G96">
        <v>1.5008000100000001</v>
      </c>
      <c r="H96">
        <v>9.9000003020963209E+37</v>
      </c>
      <c r="J96" s="2">
        <f>TREND(Calibration!$A$2:$A$4,Calibration!$B$2:$B$4,C96)</f>
        <v>399.95639015866197</v>
      </c>
      <c r="K96" s="2">
        <f>TREND(Calibration!$A$2:$A$4,Calibration!$C$2:$C$4,E96)</f>
        <v>543.87344394508648</v>
      </c>
      <c r="L96" s="2">
        <f>TREND(Calibration!$A$2:$A$4,Calibration!$D$2:$D$4,G96)</f>
        <v>577.74275406231061</v>
      </c>
    </row>
    <row r="97" spans="1:12" x14ac:dyDescent="0.25">
      <c r="A97">
        <v>500166</v>
      </c>
      <c r="B97">
        <v>14.432000159999999</v>
      </c>
      <c r="C97">
        <v>0.57239996999999998</v>
      </c>
      <c r="D97">
        <v>512.67498779000005</v>
      </c>
      <c r="E97">
        <v>1.4025000299999999</v>
      </c>
      <c r="F97">
        <v>9.9000003020963209E+37</v>
      </c>
      <c r="G97">
        <v>1.4921</v>
      </c>
      <c r="H97">
        <v>9.9000003020963209E+37</v>
      </c>
      <c r="J97" s="2">
        <f>TREND(Calibration!$A$2:$A$4,Calibration!$B$2:$B$4,C97)</f>
        <v>397.90214711494417</v>
      </c>
      <c r="K97" s="2">
        <f>TREND(Calibration!$A$2:$A$4,Calibration!$C$2:$C$4,E97)</f>
        <v>546.92866087584093</v>
      </c>
      <c r="L97" s="2">
        <f>TREND(Calibration!$A$2:$A$4,Calibration!$D$2:$D$4,G97)</f>
        <v>574.167050900189</v>
      </c>
    </row>
    <row r="98" spans="1:12" x14ac:dyDescent="0.25">
      <c r="A98">
        <v>505077</v>
      </c>
      <c r="B98">
        <v>14.34399986</v>
      </c>
      <c r="C98">
        <v>0.57139998999999997</v>
      </c>
      <c r="D98">
        <v>9.9000003020963209E+37</v>
      </c>
      <c r="E98">
        <v>1.49269998</v>
      </c>
      <c r="F98">
        <v>832.98101807</v>
      </c>
      <c r="G98">
        <v>1.4904999699999999</v>
      </c>
      <c r="H98">
        <v>9.9000003020963209E+37</v>
      </c>
      <c r="J98" s="2">
        <f>TREND(Calibration!$A$2:$A$4,Calibration!$B$2:$B$4,C98)</f>
        <v>397.27966544548246</v>
      </c>
      <c r="K98" s="2">
        <f>TREND(Calibration!$A$2:$A$4,Calibration!$C$2:$C$4,E98)</f>
        <v>583.18890774109491</v>
      </c>
      <c r="L98" s="2">
        <f>TREND(Calibration!$A$2:$A$4,Calibration!$D$2:$D$4,G98)</f>
        <v>573.50943874451445</v>
      </c>
    </row>
    <row r="99" spans="1:12" x14ac:dyDescent="0.25">
      <c r="A99">
        <v>510065</v>
      </c>
      <c r="B99">
        <v>14.23700047</v>
      </c>
      <c r="C99">
        <v>0.58160000999999995</v>
      </c>
      <c r="D99">
        <v>813.11499022999999</v>
      </c>
      <c r="E99">
        <v>1.51269996</v>
      </c>
      <c r="F99">
        <v>9.9000003020963209E+37</v>
      </c>
      <c r="G99">
        <v>1.49269998</v>
      </c>
      <c r="H99">
        <v>9.9000003020963209E+37</v>
      </c>
      <c r="J99" s="2">
        <f>TREND(Calibration!$A$2:$A$4,Calibration!$B$2:$B$4,C99)</f>
        <v>403.62911791267419</v>
      </c>
      <c r="K99" s="2">
        <f>TREND(Calibration!$A$2:$A$4,Calibration!$C$2:$C$4,E99)</f>
        <v>591.22887020338169</v>
      </c>
      <c r="L99" s="2">
        <f>TREND(Calibration!$A$2:$A$4,Calibration!$D$2:$D$4,G99)</f>
        <v>574.41364261482033</v>
      </c>
    </row>
    <row r="100" spans="1:12" x14ac:dyDescent="0.25">
      <c r="A100">
        <v>515088</v>
      </c>
      <c r="B100">
        <v>14.07800007</v>
      </c>
      <c r="C100">
        <v>0.57139998999999997</v>
      </c>
      <c r="D100">
        <v>671.77301024999997</v>
      </c>
      <c r="E100">
        <v>1.4419000099999999</v>
      </c>
      <c r="F100">
        <v>9.9000003020963209E+37</v>
      </c>
      <c r="G100">
        <v>1.4943000099999999</v>
      </c>
      <c r="H100">
        <v>9.9000003020963209E+37</v>
      </c>
      <c r="J100" s="2">
        <f>TREND(Calibration!$A$2:$A$4,Calibration!$B$2:$B$4,C100)</f>
        <v>397.27966544548246</v>
      </c>
      <c r="K100" s="2">
        <f>TREND(Calibration!$A$2:$A$4,Calibration!$C$2:$C$4,E100)</f>
        <v>562.76739472531722</v>
      </c>
      <c r="L100" s="2">
        <f>TREND(Calibration!$A$2:$A$4,Calibration!$D$2:$D$4,G100)</f>
        <v>575.07125477049476</v>
      </c>
    </row>
    <row r="101" spans="1:12" x14ac:dyDescent="0.25">
      <c r="A101">
        <v>520063</v>
      </c>
      <c r="B101">
        <v>13.94499969</v>
      </c>
      <c r="C101">
        <v>0.57139998999999997</v>
      </c>
      <c r="D101">
        <v>1251.97595215</v>
      </c>
      <c r="E101">
        <v>1.98459995</v>
      </c>
      <c r="F101">
        <v>9.9000003020963209E+37</v>
      </c>
      <c r="G101">
        <v>1.49160004</v>
      </c>
      <c r="H101">
        <v>9.9000003020963209E+37</v>
      </c>
      <c r="J101" s="2">
        <f>TREND(Calibration!$A$2:$A$4,Calibration!$B$2:$B$4,C101)</f>
        <v>397.27966544548246</v>
      </c>
      <c r="K101" s="2">
        <f>TREND(Calibration!$A$2:$A$4,Calibration!$C$2:$C$4,E101)</f>
        <v>780.93197018415617</v>
      </c>
      <c r="L101" s="2">
        <f>TREND(Calibration!$A$2:$A$4,Calibration!$D$2:$D$4,G101)</f>
        <v>573.96156739466039</v>
      </c>
    </row>
    <row r="102" spans="1:12" x14ac:dyDescent="0.25">
      <c r="A102">
        <v>525063</v>
      </c>
      <c r="B102">
        <v>13.809000019999999</v>
      </c>
      <c r="C102">
        <v>0.56269997000000005</v>
      </c>
      <c r="D102">
        <v>1000.17401123</v>
      </c>
      <c r="E102">
        <v>1.7622</v>
      </c>
      <c r="F102">
        <v>1164.9229736299999</v>
      </c>
      <c r="G102">
        <v>1.49319994</v>
      </c>
      <c r="H102">
        <v>9.9000003020963209E+37</v>
      </c>
      <c r="J102" s="2">
        <f>TREND(Calibration!$A$2:$A$4,Calibration!$B$2:$B$4,C102)</f>
        <v>391.86395415730692</v>
      </c>
      <c r="K102" s="2">
        <f>TREND(Calibration!$A$2:$A$4,Calibration!$C$2:$C$4,E102)</f>
        <v>691.52751829898182</v>
      </c>
      <c r="L102" s="2">
        <f>TREND(Calibration!$A$2:$A$4,Calibration!$D$2:$D$4,G102)</f>
        <v>574.61912612034894</v>
      </c>
    </row>
    <row r="103" spans="1:12" x14ac:dyDescent="0.25">
      <c r="A103">
        <v>530209</v>
      </c>
      <c r="B103">
        <v>13.81499958</v>
      </c>
      <c r="C103">
        <v>0.56489997999999997</v>
      </c>
      <c r="D103">
        <v>575.28698729999996</v>
      </c>
      <c r="E103">
        <v>1.4673000599999999</v>
      </c>
      <c r="F103">
        <v>934.00201416000004</v>
      </c>
      <c r="G103">
        <v>1.4996999499999999</v>
      </c>
      <c r="H103">
        <v>9.9000003020963209E+37</v>
      </c>
      <c r="J103" s="2">
        <f>TREND(Calibration!$A$2:$A$4,Calibration!$B$2:$B$4,C103)</f>
        <v>393.23344744480494</v>
      </c>
      <c r="K103" s="2">
        <f>TREND(Calibration!$A$2:$A$4,Calibration!$C$2:$C$4,E103)</f>
        <v>572.97817736311015</v>
      </c>
      <c r="L103" s="2">
        <f>TREND(Calibration!$A$2:$A$4,Calibration!$D$2:$D$4,G103)</f>
        <v>577.29062952216361</v>
      </c>
    </row>
    <row r="104" spans="1:12" x14ac:dyDescent="0.25">
      <c r="A104">
        <v>535066</v>
      </c>
      <c r="B104">
        <v>13.92199993</v>
      </c>
      <c r="C104">
        <v>0.56379997999999998</v>
      </c>
      <c r="D104">
        <v>1052.5939941399999</v>
      </c>
      <c r="E104">
        <v>1.52890003</v>
      </c>
      <c r="F104">
        <v>557.77197265999996</v>
      </c>
      <c r="G104">
        <v>1.50129998</v>
      </c>
      <c r="H104">
        <v>9.9000003020963209E+37</v>
      </c>
      <c r="J104" s="2">
        <f>TREND(Calibration!$A$2:$A$4,Calibration!$B$2:$B$4,C104)</f>
        <v>392.54870391352654</v>
      </c>
      <c r="K104" s="2">
        <f>TREND(Calibration!$A$2:$A$4,Calibration!$C$2:$C$4,E104)</f>
        <v>597.74127445010674</v>
      </c>
      <c r="L104" s="2">
        <f>TREND(Calibration!$A$2:$A$4,Calibration!$D$2:$D$4,G104)</f>
        <v>577.94824167783815</v>
      </c>
    </row>
    <row r="105" spans="1:12" x14ac:dyDescent="0.25">
      <c r="A105">
        <v>540067</v>
      </c>
      <c r="B105">
        <v>14.13300037</v>
      </c>
      <c r="C105">
        <v>0.56379997999999998</v>
      </c>
      <c r="D105">
        <v>998.36798095999995</v>
      </c>
      <c r="E105">
        <v>1.67569995</v>
      </c>
      <c r="F105">
        <v>594.57897949000005</v>
      </c>
      <c r="G105">
        <v>1.5099999900000001</v>
      </c>
      <c r="H105">
        <v>9.9000003020963209E+37</v>
      </c>
      <c r="J105" s="2">
        <f>TREND(Calibration!$A$2:$A$4,Calibration!$B$2:$B$4,C105)</f>
        <v>392.54870391352654</v>
      </c>
      <c r="K105" s="2">
        <f>TREND(Calibration!$A$2:$A$4,Calibration!$C$2:$C$4,E105)</f>
        <v>656.75462577679298</v>
      </c>
      <c r="L105" s="2">
        <f>TREND(Calibration!$A$2:$A$4,Calibration!$D$2:$D$4,G105)</f>
        <v>581.52394483995977</v>
      </c>
    </row>
    <row r="106" spans="1:12" x14ac:dyDescent="0.25">
      <c r="A106">
        <v>545061</v>
      </c>
      <c r="B106">
        <v>14.33699989</v>
      </c>
      <c r="C106">
        <v>0.56760001000000004</v>
      </c>
      <c r="D106">
        <v>628.29101562000005</v>
      </c>
      <c r="E106">
        <v>1.62820005</v>
      </c>
      <c r="F106">
        <v>1014.11401367</v>
      </c>
      <c r="G106">
        <v>1.5067000399999999</v>
      </c>
      <c r="H106">
        <v>9.9000003020963209E+37</v>
      </c>
      <c r="J106" s="2">
        <f>TREND(Calibration!$A$2:$A$4,Calibration!$B$2:$B$4,C106)</f>
        <v>394.91420024185754</v>
      </c>
      <c r="K106" s="2">
        <f>TREND(Calibration!$A$2:$A$4,Calibration!$C$2:$C$4,E106)</f>
        <v>637.6597360337845</v>
      </c>
      <c r="L106" s="2">
        <f>TREND(Calibration!$A$2:$A$4,Calibration!$D$2:$D$4,G106)</f>
        <v>580.16766574949395</v>
      </c>
    </row>
    <row r="107" spans="1:12" x14ac:dyDescent="0.25">
      <c r="A107">
        <v>550063</v>
      </c>
      <c r="B107">
        <v>14.414999959999999</v>
      </c>
      <c r="C107">
        <v>0.56919998000000005</v>
      </c>
      <c r="D107">
        <v>1273.25598145</v>
      </c>
      <c r="E107">
        <v>1.4904999699999999</v>
      </c>
      <c r="F107">
        <v>598.46197510000002</v>
      </c>
      <c r="G107">
        <v>1.50020003</v>
      </c>
      <c r="H107">
        <v>9.9000003020963209E+37</v>
      </c>
      <c r="J107" s="2">
        <f>TREND(Calibration!$A$2:$A$4,Calibration!$B$2:$B$4,C107)</f>
        <v>395.91017215798445</v>
      </c>
      <c r="K107" s="2">
        <f>TREND(Calibration!$A$2:$A$4,Calibration!$C$2:$C$4,E107)</f>
        <v>582.30450696586126</v>
      </c>
      <c r="L107" s="2">
        <f>TREND(Calibration!$A$2:$A$4,Calibration!$D$2:$D$4,G107)</f>
        <v>577.49616234767927</v>
      </c>
    </row>
    <row r="108" spans="1:12" x14ac:dyDescent="0.25">
      <c r="A108">
        <v>555060</v>
      </c>
      <c r="B108">
        <v>14.402000429999999</v>
      </c>
      <c r="C108">
        <v>0.57889997999999998</v>
      </c>
      <c r="D108">
        <v>960.65002441000001</v>
      </c>
      <c r="E108">
        <v>1.79190004</v>
      </c>
      <c r="F108">
        <v>991.73199463000003</v>
      </c>
      <c r="G108">
        <v>1.50349998</v>
      </c>
      <c r="H108">
        <v>1058.60998535</v>
      </c>
      <c r="J108" s="2">
        <f>TREND(Calibration!$A$2:$A$4,Calibration!$B$2:$B$4,C108)</f>
        <v>401.9483651156217</v>
      </c>
      <c r="K108" s="2">
        <f>TREND(Calibration!$A$2:$A$4,Calibration!$C$2:$C$4,E108)</f>
        <v>703.46689057477488</v>
      </c>
      <c r="L108" s="2">
        <f>TREND(Calibration!$A$2:$A$4,Calibration!$D$2:$D$4,G108)</f>
        <v>578.85244143814498</v>
      </c>
    </row>
    <row r="109" spans="1:12" x14ac:dyDescent="0.25">
      <c r="A109">
        <v>560060</v>
      </c>
      <c r="B109">
        <v>14.24699974</v>
      </c>
      <c r="C109">
        <v>0.57999997999999997</v>
      </c>
      <c r="D109">
        <v>1133.1719970700001</v>
      </c>
      <c r="E109">
        <v>1.5709999800000001</v>
      </c>
      <c r="F109">
        <v>897.39300536999997</v>
      </c>
      <c r="G109">
        <v>1.51429999</v>
      </c>
      <c r="H109">
        <v>9.9000003020963209E+37</v>
      </c>
      <c r="J109" s="2">
        <f>TREND(Calibration!$A$2:$A$4,Calibration!$B$2:$B$4,C109)</f>
        <v>402.63310864690015</v>
      </c>
      <c r="K109" s="2">
        <f>TREND(Calibration!$A$2:$A$4,Calibration!$C$2:$C$4,E109)</f>
        <v>614.66539225743202</v>
      </c>
      <c r="L109" s="2">
        <f>TREND(Calibration!$A$2:$A$4,Calibration!$D$2:$D$4,G109)</f>
        <v>583.29124437146868</v>
      </c>
    </row>
    <row r="110" spans="1:12" x14ac:dyDescent="0.25">
      <c r="A110">
        <v>565060</v>
      </c>
      <c r="B110">
        <v>14.067999840000001</v>
      </c>
      <c r="C110">
        <v>0.58109999000000001</v>
      </c>
      <c r="D110">
        <v>1116.2669677700001</v>
      </c>
      <c r="E110">
        <v>1.52349997</v>
      </c>
      <c r="F110">
        <v>1087.6899414100001</v>
      </c>
      <c r="G110">
        <v>1.5245000099999999</v>
      </c>
      <c r="H110">
        <v>9.9000003020963209E+37</v>
      </c>
      <c r="J110" s="2">
        <f>TREND(Calibration!$A$2:$A$4,Calibration!$B$2:$B$4,C110)</f>
        <v>403.31785840311983</v>
      </c>
      <c r="K110" s="2">
        <f>TREND(Calibration!$A$2:$A$4,Calibration!$C$2:$C$4,E110)</f>
        <v>595.57045829458582</v>
      </c>
      <c r="L110" s="2">
        <f>TREND(Calibration!$A$2:$A$4,Calibration!$D$2:$D$4,G110)</f>
        <v>587.48345148016199</v>
      </c>
    </row>
    <row r="111" spans="1:12" x14ac:dyDescent="0.25">
      <c r="A111">
        <v>570060</v>
      </c>
      <c r="B111">
        <v>13.899999619999999</v>
      </c>
      <c r="C111">
        <v>0.58109999000000001</v>
      </c>
      <c r="D111">
        <v>933.36297606999995</v>
      </c>
      <c r="E111">
        <v>1.44780004</v>
      </c>
      <c r="F111">
        <v>9.9000003020963209E+37</v>
      </c>
      <c r="G111">
        <v>1.51540005</v>
      </c>
      <c r="H111">
        <v>9.9000003020963209E+37</v>
      </c>
      <c r="J111" s="2">
        <f>TREND(Calibration!$A$2:$A$4,Calibration!$B$2:$B$4,C111)</f>
        <v>403.31785840311983</v>
      </c>
      <c r="K111" s="2">
        <f>TREND(Calibration!$A$2:$A$4,Calibration!$C$2:$C$4,E111)</f>
        <v>565.13919808343883</v>
      </c>
      <c r="L111" s="2">
        <f>TREND(Calibration!$A$2:$A$4,Calibration!$D$2:$D$4,G111)</f>
        <v>583.74336891161556</v>
      </c>
    </row>
    <row r="112" spans="1:12" x14ac:dyDescent="0.25">
      <c r="A112">
        <v>575060</v>
      </c>
      <c r="B112">
        <v>13.788999560000001</v>
      </c>
      <c r="C112">
        <v>0.57950002</v>
      </c>
      <c r="D112">
        <v>1076.91699219</v>
      </c>
      <c r="E112">
        <v>1.5008000100000001</v>
      </c>
      <c r="F112">
        <v>9.9000003020963209E+37</v>
      </c>
      <c r="G112">
        <v>1.5132000400000001</v>
      </c>
      <c r="H112">
        <v>9.9000003020963209E+37</v>
      </c>
      <c r="J112" s="2">
        <f>TREND(Calibration!$A$2:$A$4,Calibration!$B$2:$B$4,C112)</f>
        <v>402.32188648699292</v>
      </c>
      <c r="K112" s="2">
        <f>TREND(Calibration!$A$2:$A$4,Calibration!$C$2:$C$4,E112)</f>
        <v>586.44510785446494</v>
      </c>
      <c r="L112" s="2">
        <f>TREND(Calibration!$A$2:$A$4,Calibration!$D$2:$D$4,G112)</f>
        <v>582.8391650413098</v>
      </c>
    </row>
    <row r="113" spans="1:12" x14ac:dyDescent="0.25">
      <c r="A113">
        <v>580063</v>
      </c>
      <c r="B113">
        <v>13.786000250000001</v>
      </c>
      <c r="C113">
        <v>0.57300001</v>
      </c>
      <c r="D113">
        <v>1079.95605469</v>
      </c>
      <c r="E113">
        <v>1.9220000500000001</v>
      </c>
      <c r="F113">
        <v>9.9000003020963209E+37</v>
      </c>
      <c r="G113">
        <v>1.51269996</v>
      </c>
      <c r="H113">
        <v>9.9000003020963209E+37</v>
      </c>
      <c r="J113" s="2">
        <f>TREND(Calibration!$A$2:$A$4,Calibration!$B$2:$B$4,C113)</f>
        <v>398.2756684863154</v>
      </c>
      <c r="K113" s="2">
        <f>TREND(Calibration!$A$2:$A$4,Calibration!$C$2:$C$4,E113)</f>
        <v>755.76690271194354</v>
      </c>
      <c r="L113" s="2">
        <f>TREND(Calibration!$A$2:$A$4,Calibration!$D$2:$D$4,G113)</f>
        <v>582.63363221579414</v>
      </c>
    </row>
    <row r="114" spans="1:12" x14ac:dyDescent="0.25">
      <c r="A114">
        <v>585079</v>
      </c>
      <c r="B114">
        <v>13.98700047</v>
      </c>
      <c r="C114">
        <v>0.57889997999999998</v>
      </c>
      <c r="D114">
        <v>399.42599487000001</v>
      </c>
      <c r="E114">
        <v>1.96469998</v>
      </c>
      <c r="F114">
        <v>9.9000003020963209E+37</v>
      </c>
      <c r="G114">
        <v>1.5120999799999999</v>
      </c>
      <c r="H114">
        <v>1235.9670410199999</v>
      </c>
      <c r="J114" s="2">
        <f>TREND(Calibration!$A$2:$A$4,Calibration!$B$2:$B$4,C114)</f>
        <v>401.9483651156217</v>
      </c>
      <c r="K114" s="2">
        <f>TREND(Calibration!$A$2:$A$4,Calibration!$C$2:$C$4,E114)</f>
        <v>772.93221159436598</v>
      </c>
      <c r="L114" s="2">
        <f>TREND(Calibration!$A$2:$A$4,Calibration!$D$2:$D$4,G114)</f>
        <v>582.3870405011628</v>
      </c>
    </row>
    <row r="115" spans="1:12" x14ac:dyDescent="0.25">
      <c r="A115">
        <v>590064</v>
      </c>
      <c r="B115">
        <v>14.18500042</v>
      </c>
      <c r="C115">
        <v>0.57950002</v>
      </c>
      <c r="D115">
        <v>1071.19799805</v>
      </c>
      <c r="E115">
        <v>1.7940000300000001</v>
      </c>
      <c r="F115">
        <v>9.9000003020963209E+37</v>
      </c>
      <c r="G115">
        <v>1.50940001</v>
      </c>
      <c r="H115">
        <v>9.9000003020963209E+37</v>
      </c>
      <c r="J115" s="2">
        <f>TREND(Calibration!$A$2:$A$4,Calibration!$B$2:$B$4,C115)</f>
        <v>402.32188648699292</v>
      </c>
      <c r="K115" s="2">
        <f>TREND(Calibration!$A$2:$A$4,Calibration!$C$2:$C$4,E115)</f>
        <v>704.31108345752671</v>
      </c>
      <c r="L115" s="2">
        <f>TREND(Calibration!$A$2:$A$4,Calibration!$D$2:$D$4,G115)</f>
        <v>581.27735312532843</v>
      </c>
    </row>
    <row r="116" spans="1:12" x14ac:dyDescent="0.25">
      <c r="A116">
        <v>595064</v>
      </c>
      <c r="B116">
        <v>14.36299992</v>
      </c>
      <c r="C116">
        <v>0.57999997999999997</v>
      </c>
      <c r="D116">
        <v>870.31701659999999</v>
      </c>
      <c r="E116">
        <v>1.7577999799999999</v>
      </c>
      <c r="F116">
        <v>9.9000003020963209E+37</v>
      </c>
      <c r="G116">
        <v>1.5099999900000001</v>
      </c>
      <c r="H116">
        <v>9.9000003020963209E+37</v>
      </c>
      <c r="J116" s="2">
        <f>TREND(Calibration!$A$2:$A$4,Calibration!$B$2:$B$4,C116)</f>
        <v>402.63310864690015</v>
      </c>
      <c r="K116" s="2">
        <f>TREND(Calibration!$A$2:$A$4,Calibration!$C$2:$C$4,E116)</f>
        <v>689.75871674851476</v>
      </c>
      <c r="L116" s="2">
        <f>TREND(Calibration!$A$2:$A$4,Calibration!$D$2:$D$4,G116)</f>
        <v>581.52394483995977</v>
      </c>
    </row>
    <row r="117" spans="1:12" x14ac:dyDescent="0.25">
      <c r="A117">
        <v>600074</v>
      </c>
      <c r="B117">
        <v>14.428000450000001</v>
      </c>
      <c r="C117">
        <v>0.56540000000000001</v>
      </c>
      <c r="D117">
        <v>1327.6280517600001</v>
      </c>
      <c r="E117">
        <v>1.7400000099999999</v>
      </c>
      <c r="F117">
        <v>1234.61096191</v>
      </c>
      <c r="G117">
        <v>1.5120999799999999</v>
      </c>
      <c r="H117">
        <v>9.9000003020963209E+37</v>
      </c>
      <c r="J117" s="2">
        <f>TREND(Calibration!$A$2:$A$4,Calibration!$B$2:$B$4,C117)</f>
        <v>393.54470695435941</v>
      </c>
      <c r="K117" s="2">
        <f>TREND(Calibration!$A$2:$A$4,Calibration!$C$2:$C$4,E117)</f>
        <v>682.60315506146151</v>
      </c>
      <c r="L117" s="2">
        <f>TREND(Calibration!$A$2:$A$4,Calibration!$D$2:$D$4,G117)</f>
        <v>582.3870405011628</v>
      </c>
    </row>
    <row r="118" spans="1:12" x14ac:dyDescent="0.25">
      <c r="A118">
        <v>605077</v>
      </c>
      <c r="B118">
        <v>14.4090004</v>
      </c>
      <c r="C118">
        <v>0.55839998000000002</v>
      </c>
      <c r="D118">
        <v>784.45300293000003</v>
      </c>
      <c r="E118">
        <v>1.77460003</v>
      </c>
      <c r="F118">
        <v>973.72998046999999</v>
      </c>
      <c r="G118">
        <v>1.51479995</v>
      </c>
      <c r="H118">
        <v>9.9000003020963209E+37</v>
      </c>
      <c r="J118" s="2">
        <f>TREND(Calibration!$A$2:$A$4,Calibration!$B$2:$B$4,C118)</f>
        <v>389.18723566906868</v>
      </c>
      <c r="K118" s="2">
        <f>TREND(Calibration!$A$2:$A$4,Calibration!$C$2:$C$4,E118)</f>
        <v>696.51231207033709</v>
      </c>
      <c r="L118" s="2">
        <f>TREND(Calibration!$A$2:$A$4,Calibration!$D$2:$D$4,G118)</f>
        <v>583.49672787699728</v>
      </c>
    </row>
    <row r="119" spans="1:12" x14ac:dyDescent="0.25">
      <c r="A119">
        <v>610063</v>
      </c>
      <c r="B119">
        <v>14.36299992</v>
      </c>
      <c r="C119">
        <v>0.57459998000000001</v>
      </c>
      <c r="D119">
        <v>418.65701294000002</v>
      </c>
      <c r="E119">
        <v>1.8063999399999999</v>
      </c>
      <c r="F119">
        <v>9.9000003020963209E+37</v>
      </c>
      <c r="G119">
        <v>1.51370001</v>
      </c>
      <c r="H119">
        <v>9.9000003020963209E+37</v>
      </c>
      <c r="J119" s="2">
        <f>TREND(Calibration!$A$2:$A$4,Calibration!$B$2:$B$4,C119)</f>
        <v>399.2716404024423</v>
      </c>
      <c r="K119" s="2">
        <f>TREND(Calibration!$A$2:$A$4,Calibration!$C$2:$C$4,E119)</f>
        <v>709.2958289890588</v>
      </c>
      <c r="L119" s="2">
        <f>TREND(Calibration!$A$2:$A$4,Calibration!$D$2:$D$4,G119)</f>
        <v>583.04465265683734</v>
      </c>
    </row>
    <row r="120" spans="1:12" x14ac:dyDescent="0.25">
      <c r="A120">
        <v>615065</v>
      </c>
      <c r="B120">
        <v>14.211000439999999</v>
      </c>
      <c r="C120">
        <v>0.57139998999999997</v>
      </c>
      <c r="D120">
        <v>9.9000003020963209E+37</v>
      </c>
      <c r="E120">
        <v>1.74109995</v>
      </c>
      <c r="F120">
        <v>923.73699951000003</v>
      </c>
      <c r="G120">
        <v>1.51269996</v>
      </c>
      <c r="H120">
        <v>9.9000003020963209E+37</v>
      </c>
      <c r="J120" s="2">
        <f>TREND(Calibration!$A$2:$A$4,Calibration!$B$2:$B$4,C120)</f>
        <v>397.27966544548246</v>
      </c>
      <c r="K120" s="2">
        <f>TREND(Calibration!$A$2:$A$4,Calibration!$C$2:$C$4,E120)</f>
        <v>683.04532931917413</v>
      </c>
      <c r="L120" s="2">
        <f>TREND(Calibration!$A$2:$A$4,Calibration!$D$2:$D$4,G120)</f>
        <v>582.63363221579414</v>
      </c>
    </row>
    <row r="121" spans="1:12" x14ac:dyDescent="0.25">
      <c r="A121">
        <v>620065</v>
      </c>
      <c r="B121">
        <v>14.06499958</v>
      </c>
      <c r="C121">
        <v>0.56870001999999997</v>
      </c>
      <c r="D121">
        <v>975.18597411999997</v>
      </c>
      <c r="E121">
        <v>1.6881999999999999</v>
      </c>
      <c r="F121">
        <v>1102.7790527300001</v>
      </c>
      <c r="G121">
        <v>1.50940001</v>
      </c>
      <c r="H121">
        <v>9.9000003020963209E+37</v>
      </c>
      <c r="J121" s="2">
        <f>TREND(Calibration!$A$2:$A$4,Calibration!$B$2:$B$4,C121)</f>
        <v>395.59894999807716</v>
      </c>
      <c r="K121" s="2">
        <f>TREND(Calibration!$A$2:$A$4,Calibration!$C$2:$C$4,E121)</f>
        <v>661.77962744062995</v>
      </c>
      <c r="L121" s="2">
        <f>TREND(Calibration!$A$2:$A$4,Calibration!$D$2:$D$4,G121)</f>
        <v>581.27735312532843</v>
      </c>
    </row>
    <row r="122" spans="1:12" x14ac:dyDescent="0.25">
      <c r="A122">
        <v>625064</v>
      </c>
      <c r="B122">
        <v>13.97099972</v>
      </c>
      <c r="C122">
        <v>0.56489997999999997</v>
      </c>
      <c r="D122">
        <v>563.33801270000004</v>
      </c>
      <c r="E122">
        <v>1.7864999800000001</v>
      </c>
      <c r="F122">
        <v>886.58197021000001</v>
      </c>
      <c r="G122">
        <v>1.5024000399999999</v>
      </c>
      <c r="H122">
        <v>9.9000003020963209E+37</v>
      </c>
      <c r="J122" s="2">
        <f>TREND(Calibration!$A$2:$A$4,Calibration!$B$2:$B$4,C122)</f>
        <v>393.23344744480494</v>
      </c>
      <c r="K122" s="2">
        <f>TREND(Calibration!$A$2:$A$4,Calibration!$C$2:$C$4,E122)</f>
        <v>701.29607441925396</v>
      </c>
      <c r="L122" s="2">
        <f>TREND(Calibration!$A$2:$A$4,Calibration!$D$2:$D$4,G122)</f>
        <v>578.40036621798504</v>
      </c>
    </row>
    <row r="123" spans="1:12" x14ac:dyDescent="0.25">
      <c r="A123">
        <v>630064</v>
      </c>
      <c r="B123">
        <v>13.963999749999999</v>
      </c>
      <c r="C123">
        <v>0.57239996999999998</v>
      </c>
      <c r="D123">
        <v>957.90002441000001</v>
      </c>
      <c r="E123">
        <v>1.88530004</v>
      </c>
      <c r="F123">
        <v>635.31701659999999</v>
      </c>
      <c r="G123">
        <v>1.49650002</v>
      </c>
      <c r="H123">
        <v>9.9000003020963209E+37</v>
      </c>
      <c r="J123" s="2">
        <f>TREND(Calibration!$A$2:$A$4,Calibration!$B$2:$B$4,C123)</f>
        <v>397.90214711494417</v>
      </c>
      <c r="K123" s="2">
        <f>TREND(Calibration!$A$2:$A$4,Calibration!$C$2:$C$4,E123)</f>
        <v>741.01355282031625</v>
      </c>
      <c r="L123" s="2">
        <f>TREND(Calibration!$A$2:$A$4,Calibration!$D$2:$D$4,G123)</f>
        <v>575.97545864080064</v>
      </c>
    </row>
    <row r="124" spans="1:12" x14ac:dyDescent="0.25">
      <c r="A124">
        <v>635065</v>
      </c>
      <c r="B124">
        <v>14.088000299999999</v>
      </c>
      <c r="C124">
        <v>0.56809997999999995</v>
      </c>
      <c r="D124">
        <v>1100.9399414100001</v>
      </c>
      <c r="E124">
        <v>1.74380004</v>
      </c>
      <c r="F124">
        <v>623.85498046999999</v>
      </c>
      <c r="G124">
        <v>1.50020003</v>
      </c>
      <c r="H124">
        <v>9.9000003020963209E+37</v>
      </c>
      <c r="J124" s="2">
        <f>TREND(Calibration!$A$2:$A$4,Calibration!$B$2:$B$4,C124)</f>
        <v>395.22542862670593</v>
      </c>
      <c r="K124" s="2">
        <f>TREND(Calibration!$A$2:$A$4,Calibration!$C$2:$C$4,E124)</f>
        <v>684.13076151684618</v>
      </c>
      <c r="L124" s="2">
        <f>TREND(Calibration!$A$2:$A$4,Calibration!$D$2:$D$4,G124)</f>
        <v>577.49616234767927</v>
      </c>
    </row>
    <row r="125" spans="1:12" x14ac:dyDescent="0.25">
      <c r="A125">
        <v>640077</v>
      </c>
      <c r="B125">
        <v>14.27600002</v>
      </c>
      <c r="C125">
        <v>0.58270001000000005</v>
      </c>
      <c r="D125">
        <v>782.53497314000003</v>
      </c>
      <c r="E125">
        <v>1.83990002</v>
      </c>
      <c r="F125">
        <v>764.57702637</v>
      </c>
      <c r="G125">
        <v>1.4996999499999999</v>
      </c>
      <c r="H125">
        <v>9.9000003020963209E+37</v>
      </c>
      <c r="J125" s="2">
        <f>TREND(Calibration!$A$2:$A$4,Calibration!$B$2:$B$4,C125)</f>
        <v>404.3138614439527</v>
      </c>
      <c r="K125" s="2">
        <f>TREND(Calibration!$A$2:$A$4,Calibration!$C$2:$C$4,E125)</f>
        <v>722.76281174022176</v>
      </c>
      <c r="L125" s="2">
        <f>TREND(Calibration!$A$2:$A$4,Calibration!$D$2:$D$4,G125)</f>
        <v>577.29062952216361</v>
      </c>
    </row>
    <row r="126" spans="1:12" x14ac:dyDescent="0.25">
      <c r="A126">
        <v>645065</v>
      </c>
      <c r="B126">
        <v>14.39299965</v>
      </c>
      <c r="C126">
        <v>0.56760001000000004</v>
      </c>
      <c r="D126">
        <v>9.9000003020963209E+37</v>
      </c>
      <c r="E126">
        <v>1.8421000199999999</v>
      </c>
      <c r="F126">
        <v>765.84002685999997</v>
      </c>
      <c r="G126">
        <v>1.49590003</v>
      </c>
      <c r="H126">
        <v>9.9000003020963209E+37</v>
      </c>
      <c r="J126" s="2">
        <f>TREND(Calibration!$A$2:$A$4,Calibration!$B$2:$B$4,C126)</f>
        <v>394.91420024185754</v>
      </c>
      <c r="K126" s="2">
        <f>TREND(Calibration!$A$2:$A$4,Calibration!$C$2:$C$4,E126)</f>
        <v>723.64720849547007</v>
      </c>
      <c r="L126" s="2">
        <f>TREND(Calibration!$A$2:$A$4,Calibration!$D$2:$D$4,G126)</f>
        <v>575.72886281617036</v>
      </c>
    </row>
    <row r="127" spans="1:12" x14ac:dyDescent="0.25">
      <c r="A127">
        <v>650065</v>
      </c>
      <c r="B127">
        <v>14.4829998</v>
      </c>
      <c r="C127">
        <v>0.57029998000000004</v>
      </c>
      <c r="D127">
        <v>720.89501953000001</v>
      </c>
      <c r="E127">
        <v>1.72920001</v>
      </c>
      <c r="F127">
        <v>1125.8769531200001</v>
      </c>
      <c r="G127">
        <v>1.5008000100000001</v>
      </c>
      <c r="H127">
        <v>9.9000003020963209E+37</v>
      </c>
      <c r="J127" s="2">
        <f>TREND(Calibration!$A$2:$A$4,Calibration!$B$2:$B$4,C127)</f>
        <v>396.5949156892629</v>
      </c>
      <c r="K127" s="2">
        <f>TREND(Calibration!$A$2:$A$4,Calibration!$C$2:$C$4,E127)</f>
        <v>678.2615709902426</v>
      </c>
      <c r="L127" s="2">
        <f>TREND(Calibration!$A$2:$A$4,Calibration!$D$2:$D$4,G127)</f>
        <v>577.74275406231061</v>
      </c>
    </row>
    <row r="128" spans="1:12" x14ac:dyDescent="0.25">
      <c r="A128">
        <v>655095</v>
      </c>
      <c r="B128">
        <v>14.38300037</v>
      </c>
      <c r="C128">
        <v>0.57620000999999998</v>
      </c>
      <c r="D128">
        <v>9.9000003020963209E+37</v>
      </c>
      <c r="E128">
        <v>1.53100002</v>
      </c>
      <c r="F128">
        <v>373.15701294000002</v>
      </c>
      <c r="G128">
        <v>1.5055999799999999</v>
      </c>
      <c r="H128">
        <v>9.9000003020963209E+37</v>
      </c>
      <c r="J128" s="2">
        <f>TREND(Calibration!$A$2:$A$4,Calibration!$B$2:$B$4,C128)</f>
        <v>400.26764966821634</v>
      </c>
      <c r="K128" s="2">
        <f>TREND(Calibration!$A$2:$A$4,Calibration!$C$2:$C$4,E128)</f>
        <v>598.58546733285857</v>
      </c>
      <c r="L128" s="2">
        <f>TREND(Calibration!$A$2:$A$4,Calibration!$D$2:$D$4,G128)</f>
        <v>579.71554120934707</v>
      </c>
    </row>
    <row r="129" spans="1:12" x14ac:dyDescent="0.25">
      <c r="A129">
        <v>660064</v>
      </c>
      <c r="B129">
        <v>14.269000050000001</v>
      </c>
      <c r="C129">
        <v>0.58539998999999998</v>
      </c>
      <c r="D129">
        <v>695.59301758000004</v>
      </c>
      <c r="E129">
        <v>1.5326000500000001</v>
      </c>
      <c r="F129">
        <v>973.81298828000001</v>
      </c>
      <c r="G129">
        <v>1.5067000399999999</v>
      </c>
      <c r="H129">
        <v>9.9000003020963209E+37</v>
      </c>
      <c r="J129" s="2">
        <f>TREND(Calibration!$A$2:$A$4,Calibration!$B$2:$B$4,C129)</f>
        <v>405.99458311629922</v>
      </c>
      <c r="K129" s="2">
        <f>TREND(Calibration!$A$2:$A$4,Calibration!$C$2:$C$4,E129)</f>
        <v>599.22867703299494</v>
      </c>
      <c r="L129" s="2">
        <f>TREND(Calibration!$A$2:$A$4,Calibration!$D$2:$D$4,G129)</f>
        <v>580.16766574949395</v>
      </c>
    </row>
    <row r="130" spans="1:12" x14ac:dyDescent="0.25">
      <c r="A130">
        <v>665064</v>
      </c>
      <c r="B130">
        <v>14.067999840000001</v>
      </c>
      <c r="C130">
        <v>0.58050000999999996</v>
      </c>
      <c r="D130">
        <v>9.9000003020963209E+37</v>
      </c>
      <c r="E130">
        <v>1.53209996</v>
      </c>
      <c r="F130">
        <v>898.78002930000002</v>
      </c>
      <c r="G130">
        <v>1.51269996</v>
      </c>
      <c r="H130">
        <v>9.9000003020963209E+37</v>
      </c>
      <c r="J130" s="2">
        <f>TREND(Calibration!$A$2:$A$4,Calibration!$B$2:$B$4,C130)</f>
        <v>402.94437438139573</v>
      </c>
      <c r="K130" s="2">
        <f>TREND(Calibration!$A$2:$A$4,Calibration!$C$2:$C$4,E130)</f>
        <v>599.02764159057119</v>
      </c>
      <c r="L130" s="2">
        <f>TREND(Calibration!$A$2:$A$4,Calibration!$D$2:$D$4,G130)</f>
        <v>582.63363221579414</v>
      </c>
    </row>
    <row r="131" spans="1:12" x14ac:dyDescent="0.25">
      <c r="A131">
        <v>670064</v>
      </c>
      <c r="B131">
        <v>13.932000159999999</v>
      </c>
      <c r="C131">
        <v>0.57349998000000002</v>
      </c>
      <c r="D131">
        <v>781.83099364999998</v>
      </c>
      <c r="E131">
        <v>1.5293999899999999</v>
      </c>
      <c r="F131">
        <v>865.12402343999997</v>
      </c>
      <c r="G131">
        <v>1.51370001</v>
      </c>
      <c r="H131">
        <v>9.9000003020963209E+37</v>
      </c>
      <c r="J131" s="2">
        <f>TREND(Calibration!$A$2:$A$4,Calibration!$B$2:$B$4,C131)</f>
        <v>398.58689687116384</v>
      </c>
      <c r="K131" s="2">
        <f>TREND(Calibration!$A$2:$A$4,Calibration!$C$2:$C$4,E131)</f>
        <v>597.9422576327222</v>
      </c>
      <c r="L131" s="2">
        <f>TREND(Calibration!$A$2:$A$4,Calibration!$D$2:$D$4,G131)</f>
        <v>583.04465265683734</v>
      </c>
    </row>
    <row r="132" spans="1:12" x14ac:dyDescent="0.25">
      <c r="A132">
        <v>675064</v>
      </c>
      <c r="B132">
        <v>13.82499981</v>
      </c>
      <c r="C132">
        <v>0.57029998000000004</v>
      </c>
      <c r="D132">
        <v>566.23199463000003</v>
      </c>
      <c r="E132">
        <v>1.57149994</v>
      </c>
      <c r="F132">
        <v>776.32897949000005</v>
      </c>
      <c r="G132">
        <v>1.50020003</v>
      </c>
      <c r="H132">
        <v>9.9000003020963209E+37</v>
      </c>
      <c r="J132" s="2">
        <f>TREND(Calibration!$A$2:$A$4,Calibration!$B$2:$B$4,C132)</f>
        <v>396.5949156892629</v>
      </c>
      <c r="K132" s="2">
        <f>TREND(Calibration!$A$2:$A$4,Calibration!$C$2:$C$4,E132)</f>
        <v>614.86637544004748</v>
      </c>
      <c r="L132" s="2">
        <f>TREND(Calibration!$A$2:$A$4,Calibration!$D$2:$D$4,G132)</f>
        <v>577.49616234767927</v>
      </c>
    </row>
    <row r="133" spans="1:12" x14ac:dyDescent="0.25">
      <c r="A133">
        <v>680064</v>
      </c>
      <c r="B133">
        <v>13.786000250000001</v>
      </c>
      <c r="C133">
        <v>0.57349998000000002</v>
      </c>
      <c r="D133">
        <v>1143.4119873</v>
      </c>
      <c r="E133">
        <v>1.4592000199999999</v>
      </c>
      <c r="F133">
        <v>311.12200927999999</v>
      </c>
      <c r="G133">
        <v>1.4986000100000001</v>
      </c>
      <c r="H133">
        <v>9.9000003020963209E+37</v>
      </c>
      <c r="J133" s="2">
        <f>TREND(Calibration!$A$2:$A$4,Calibration!$B$2:$B$4,C133)</f>
        <v>398.58689687116384</v>
      </c>
      <c r="K133" s="2">
        <f>TREND(Calibration!$A$2:$A$4,Calibration!$C$2:$C$4,E133)</f>
        <v>569.72197322975501</v>
      </c>
      <c r="L133" s="2">
        <f>TREND(Calibration!$A$2:$A$4,Calibration!$D$2:$D$4,G133)</f>
        <v>576.83855430200379</v>
      </c>
    </row>
    <row r="134" spans="1:12" x14ac:dyDescent="0.25">
      <c r="A134">
        <v>685064</v>
      </c>
      <c r="B134">
        <v>13.99699974</v>
      </c>
      <c r="C134">
        <v>0.57569999000000005</v>
      </c>
      <c r="D134">
        <v>572.39099121000004</v>
      </c>
      <c r="E134">
        <v>1.5509999999999999</v>
      </c>
      <c r="F134">
        <v>873.23797606999995</v>
      </c>
      <c r="G134">
        <v>1.51269996</v>
      </c>
      <c r="H134">
        <v>9.9000003020963209E+37</v>
      </c>
      <c r="J134" s="2">
        <f>TREND(Calibration!$A$2:$A$4,Calibration!$B$2:$B$4,C134)</f>
        <v>399.95639015866197</v>
      </c>
      <c r="K134" s="2">
        <f>TREND(Calibration!$A$2:$A$4,Calibration!$C$2:$C$4,E134)</f>
        <v>606.62542979514524</v>
      </c>
      <c r="L134" s="2">
        <f>TREND(Calibration!$A$2:$A$4,Calibration!$D$2:$D$4,G134)</f>
        <v>582.63363221579414</v>
      </c>
    </row>
    <row r="135" spans="1:12" x14ac:dyDescent="0.25">
      <c r="A135">
        <v>690075</v>
      </c>
      <c r="B135">
        <v>14.15600014</v>
      </c>
      <c r="C135">
        <v>0.57239996999999998</v>
      </c>
      <c r="D135">
        <v>9.9000003020963209E+37</v>
      </c>
      <c r="E135">
        <v>1.4770000000000001</v>
      </c>
      <c r="F135">
        <v>343.52600097999999</v>
      </c>
      <c r="G135">
        <v>1.50730002</v>
      </c>
      <c r="H135">
        <v>9.9000003020963209E+37</v>
      </c>
      <c r="J135" s="2">
        <f>TREND(Calibration!$A$2:$A$4,Calibration!$B$2:$B$4,C135)</f>
        <v>397.90214711494417</v>
      </c>
      <c r="K135" s="2">
        <f>TREND(Calibration!$A$2:$A$4,Calibration!$C$2:$C$4,E135)</f>
        <v>576.87753893679348</v>
      </c>
      <c r="L135" s="2">
        <f>TREND(Calibration!$A$2:$A$4,Calibration!$D$2:$D$4,G135)</f>
        <v>580.41425746412528</v>
      </c>
    </row>
    <row r="136" spans="1:12" x14ac:dyDescent="0.25">
      <c r="A136">
        <v>695065</v>
      </c>
      <c r="B136">
        <v>14.35700035</v>
      </c>
      <c r="C136">
        <v>0.57779997999999999</v>
      </c>
      <c r="D136">
        <v>520.37902831999997</v>
      </c>
      <c r="E136">
        <v>1.4354000099999999</v>
      </c>
      <c r="F136">
        <v>1140.35998535</v>
      </c>
      <c r="G136">
        <v>1.51479995</v>
      </c>
      <c r="H136">
        <v>9.9000003020963209E+37</v>
      </c>
      <c r="J136" s="2">
        <f>TREND(Calibration!$A$2:$A$4,Calibration!$B$2:$B$4,C136)</f>
        <v>401.26362158434324</v>
      </c>
      <c r="K136" s="2">
        <f>TREND(Calibration!$A$2:$A$4,Calibration!$C$2:$C$4,E136)</f>
        <v>560.15440431208367</v>
      </c>
      <c r="L136" s="2">
        <f>TREND(Calibration!$A$2:$A$4,Calibration!$D$2:$D$4,G136)</f>
        <v>583.49672787699728</v>
      </c>
    </row>
    <row r="137" spans="1:12" x14ac:dyDescent="0.25">
      <c r="A137">
        <v>700064</v>
      </c>
      <c r="B137">
        <v>14.44499969</v>
      </c>
      <c r="C137">
        <v>0.57999997999999997</v>
      </c>
      <c r="D137">
        <v>9.9000003020963209E+37</v>
      </c>
      <c r="E137">
        <v>1.4450999499999999</v>
      </c>
      <c r="F137">
        <v>420.37100220000002</v>
      </c>
      <c r="G137">
        <v>1.5120999799999999</v>
      </c>
      <c r="H137">
        <v>9.9000003020963209E+37</v>
      </c>
      <c r="J137" s="2">
        <f>TREND(Calibration!$A$2:$A$4,Calibration!$B$2:$B$4,C137)</f>
        <v>402.63310864690015</v>
      </c>
      <c r="K137" s="2">
        <f>TREND(Calibration!$A$2:$A$4,Calibration!$C$2:$C$4,E137)</f>
        <v>564.05376588576689</v>
      </c>
      <c r="L137" s="2">
        <f>TREND(Calibration!$A$2:$A$4,Calibration!$D$2:$D$4,G137)</f>
        <v>582.3870405011628</v>
      </c>
    </row>
    <row r="138" spans="1:12" x14ac:dyDescent="0.25">
      <c r="A138">
        <v>705064</v>
      </c>
      <c r="B138">
        <v>14.440999980000001</v>
      </c>
      <c r="C138">
        <v>0.56809997999999995</v>
      </c>
      <c r="D138">
        <v>1030.4919433600001</v>
      </c>
      <c r="E138">
        <v>1.5046000500000001</v>
      </c>
      <c r="F138">
        <v>687.90899658000001</v>
      </c>
      <c r="G138">
        <v>1.5116000199999999</v>
      </c>
      <c r="H138">
        <v>9.9000003020963209E+37</v>
      </c>
      <c r="J138" s="2">
        <f>TREND(Calibration!$A$2:$A$4,Calibration!$B$2:$B$4,C138)</f>
        <v>395.22542862670593</v>
      </c>
      <c r="K138" s="2">
        <f>TREND(Calibration!$A$2:$A$4,Calibration!$C$2:$C$4,E138)</f>
        <v>587.97271832983472</v>
      </c>
      <c r="L138" s="2">
        <f>TREND(Calibration!$A$2:$A$4,Calibration!$D$2:$D$4,G138)</f>
        <v>582.1815569956342</v>
      </c>
    </row>
    <row r="139" spans="1:12" x14ac:dyDescent="0.25">
      <c r="A139">
        <v>710078</v>
      </c>
      <c r="B139">
        <v>14.35700035</v>
      </c>
      <c r="C139">
        <v>0.57349998000000002</v>
      </c>
      <c r="D139">
        <v>511.46798705999998</v>
      </c>
      <c r="E139">
        <v>1.4251999900000001</v>
      </c>
      <c r="F139">
        <v>733.25598145000004</v>
      </c>
      <c r="G139">
        <v>1.51370001</v>
      </c>
      <c r="H139">
        <v>1280.99902344</v>
      </c>
      <c r="J139" s="2">
        <f>TREND(Calibration!$A$2:$A$4,Calibration!$B$2:$B$4,C139)</f>
        <v>398.58689687116384</v>
      </c>
      <c r="K139" s="2">
        <f>TREND(Calibration!$A$2:$A$4,Calibration!$C$2:$C$4,E139)</f>
        <v>556.05401131596193</v>
      </c>
      <c r="L139" s="2">
        <f>TREND(Calibration!$A$2:$A$4,Calibration!$D$2:$D$4,G139)</f>
        <v>583.04465265683734</v>
      </c>
    </row>
    <row r="140" spans="1:12" x14ac:dyDescent="0.25">
      <c r="A140">
        <v>715065</v>
      </c>
      <c r="B140">
        <v>14.14599991</v>
      </c>
      <c r="C140">
        <v>0.57029998000000004</v>
      </c>
      <c r="D140">
        <v>9.9000003020963209E+37</v>
      </c>
      <c r="E140">
        <v>1.4467999899999999</v>
      </c>
      <c r="F140">
        <v>356.44699097</v>
      </c>
      <c r="G140">
        <v>1.51370001</v>
      </c>
      <c r="H140">
        <v>9.9000003020963209E+37</v>
      </c>
      <c r="J140" s="2">
        <f>TREND(Calibration!$A$2:$A$4,Calibration!$B$2:$B$4,C140)</f>
        <v>396.5949156892629</v>
      </c>
      <c r="K140" s="2">
        <f>TREND(Calibration!$A$2:$A$4,Calibration!$C$2:$C$4,E140)</f>
        <v>564.73717945839974</v>
      </c>
      <c r="L140" s="2">
        <f>TREND(Calibration!$A$2:$A$4,Calibration!$D$2:$D$4,G140)</f>
        <v>583.04465265683734</v>
      </c>
    </row>
    <row r="141" spans="1:12" x14ac:dyDescent="0.25">
      <c r="A141">
        <v>720067</v>
      </c>
      <c r="B141">
        <v>13.932000159999999</v>
      </c>
      <c r="C141">
        <v>0.56969999999999998</v>
      </c>
      <c r="D141">
        <v>1006.52697754</v>
      </c>
      <c r="E141">
        <v>1.3047000200000001</v>
      </c>
      <c r="F141">
        <v>423.14599608999998</v>
      </c>
      <c r="G141">
        <v>1.50940001</v>
      </c>
      <c r="H141">
        <v>9.9000003020963209E+37</v>
      </c>
      <c r="J141" s="2">
        <f>TREND(Calibration!$A$2:$A$4,Calibration!$B$2:$B$4,C141)</f>
        <v>396.22143166753881</v>
      </c>
      <c r="K141" s="2">
        <f>TREND(Calibration!$A$2:$A$4,Calibration!$C$2:$C$4,E141)</f>
        <v>507.61320109981784</v>
      </c>
      <c r="L141" s="2">
        <f>TREND(Calibration!$A$2:$A$4,Calibration!$D$2:$D$4,G141)</f>
        <v>581.27735312532843</v>
      </c>
    </row>
    <row r="142" spans="1:12" x14ac:dyDescent="0.25">
      <c r="A142">
        <v>725066</v>
      </c>
      <c r="B142">
        <v>13.864000320000001</v>
      </c>
      <c r="C142">
        <v>0.57509999999999994</v>
      </c>
      <c r="D142">
        <v>502.57998657000002</v>
      </c>
      <c r="E142">
        <v>1.33280003</v>
      </c>
      <c r="F142">
        <v>863.39300536999997</v>
      </c>
      <c r="G142">
        <v>1.5055999799999999</v>
      </c>
      <c r="H142">
        <v>9.9000003020963209E+37</v>
      </c>
      <c r="J142" s="2">
        <f>TREND(Calibration!$A$2:$A$4,Calibration!$B$2:$B$4,C142)</f>
        <v>399.58289991199666</v>
      </c>
      <c r="K142" s="2">
        <f>TREND(Calibration!$A$2:$A$4,Calibration!$C$2:$C$4,E142)</f>
        <v>518.90936367547442</v>
      </c>
      <c r="L142" s="2">
        <f>TREND(Calibration!$A$2:$A$4,Calibration!$D$2:$D$4,G142)</f>
        <v>579.71554120934707</v>
      </c>
    </row>
    <row r="143" spans="1:12" x14ac:dyDescent="0.25">
      <c r="A143">
        <v>730066</v>
      </c>
      <c r="B143">
        <v>13.87699986</v>
      </c>
      <c r="C143">
        <v>0.57779997999999999</v>
      </c>
      <c r="D143">
        <v>1016.07202148</v>
      </c>
      <c r="E143">
        <v>1.34200001</v>
      </c>
      <c r="F143">
        <v>677.70697021000001</v>
      </c>
      <c r="G143">
        <v>1.5082999500000001</v>
      </c>
      <c r="H143">
        <v>9.9000003020963209E+37</v>
      </c>
      <c r="J143" s="2">
        <f>TREND(Calibration!$A$2:$A$4,Calibration!$B$2:$B$4,C143)</f>
        <v>401.26362158434324</v>
      </c>
      <c r="K143" s="2">
        <f>TREND(Calibration!$A$2:$A$4,Calibration!$C$2:$C$4,E143)</f>
        <v>522.6077420665423</v>
      </c>
      <c r="L143" s="2">
        <f>TREND(Calibration!$A$2:$A$4,Calibration!$D$2:$D$4,G143)</f>
        <v>580.82522858518155</v>
      </c>
    </row>
    <row r="144" spans="1:12" x14ac:dyDescent="0.25">
      <c r="A144">
        <v>735067</v>
      </c>
      <c r="B144">
        <v>14.02900028</v>
      </c>
      <c r="C144">
        <v>0.56489997999999997</v>
      </c>
      <c r="D144">
        <v>9.9000003020963209E+37</v>
      </c>
      <c r="E144">
        <v>1.3511999800000001</v>
      </c>
      <c r="F144">
        <v>522.28302001999998</v>
      </c>
      <c r="G144">
        <v>1.5055999799999999</v>
      </c>
      <c r="H144">
        <v>9.9000003020963209E+37</v>
      </c>
      <c r="J144" s="2">
        <f>TREND(Calibration!$A$2:$A$4,Calibration!$B$2:$B$4,C144)</f>
        <v>393.23344744480494</v>
      </c>
      <c r="K144" s="2">
        <f>TREND(Calibration!$A$2:$A$4,Calibration!$C$2:$C$4,E144)</f>
        <v>526.30611643762495</v>
      </c>
      <c r="L144" s="2">
        <f>TREND(Calibration!$A$2:$A$4,Calibration!$D$2:$D$4,G144)</f>
        <v>579.71554120934707</v>
      </c>
    </row>
    <row r="145" spans="1:12" x14ac:dyDescent="0.25">
      <c r="A145">
        <v>740067</v>
      </c>
      <c r="B145">
        <v>14.272999759999999</v>
      </c>
      <c r="C145">
        <v>0.57569999000000005</v>
      </c>
      <c r="D145">
        <v>975.09002685999997</v>
      </c>
      <c r="E145">
        <v>1.35599995</v>
      </c>
      <c r="F145">
        <v>474.05700683999999</v>
      </c>
      <c r="G145">
        <v>1.49160004</v>
      </c>
      <c r="H145">
        <v>9.9000003020963209E+37</v>
      </c>
      <c r="J145" s="2">
        <f>TREND(Calibration!$A$2:$A$4,Calibration!$B$2:$B$4,C145)</f>
        <v>399.95639015866197</v>
      </c>
      <c r="K145" s="2">
        <f>TREND(Calibration!$A$2:$A$4,Calibration!$C$2:$C$4,E145)</f>
        <v>528.23569729821088</v>
      </c>
      <c r="L145" s="2">
        <f>TREND(Calibration!$A$2:$A$4,Calibration!$D$2:$D$4,G145)</f>
        <v>573.96156739466039</v>
      </c>
    </row>
    <row r="146" spans="1:12" x14ac:dyDescent="0.25">
      <c r="A146">
        <v>745069</v>
      </c>
      <c r="B146">
        <v>14.440999980000001</v>
      </c>
      <c r="C146">
        <v>0.57459998000000001</v>
      </c>
      <c r="D146">
        <v>1273.1020507799999</v>
      </c>
      <c r="E146">
        <v>1.3446999799999999</v>
      </c>
      <c r="F146">
        <v>692.27899170000001</v>
      </c>
      <c r="G146">
        <v>1.48889995</v>
      </c>
      <c r="H146">
        <v>9.9000003020963209E+37</v>
      </c>
      <c r="J146" s="2">
        <f>TREND(Calibration!$A$2:$A$4,Calibration!$B$2:$B$4,C146)</f>
        <v>399.2716404024423</v>
      </c>
      <c r="K146" s="2">
        <f>TREND(Calibration!$A$2:$A$4,Calibration!$C$2:$C$4,E146)</f>
        <v>523.69312602439118</v>
      </c>
      <c r="L146" s="2">
        <f>TREND(Calibration!$A$2:$A$4,Calibration!$D$2:$D$4,G146)</f>
        <v>572.85183069883897</v>
      </c>
    </row>
    <row r="147" spans="1:12" x14ac:dyDescent="0.25">
      <c r="A147">
        <v>750092</v>
      </c>
      <c r="B147">
        <v>14.600000380000001</v>
      </c>
      <c r="C147">
        <v>0.57029998000000004</v>
      </c>
      <c r="D147">
        <v>76.547996519999998</v>
      </c>
      <c r="E147">
        <v>1.2659000199999999</v>
      </c>
      <c r="F147">
        <v>1369.0030517600001</v>
      </c>
      <c r="G147">
        <v>1.4878</v>
      </c>
      <c r="H147">
        <v>9.9000003020963209E+37</v>
      </c>
      <c r="J147" s="2">
        <f>TREND(Calibration!$A$2:$A$4,Calibration!$B$2:$B$4,C147)</f>
        <v>396.5949156892629</v>
      </c>
      <c r="K147" s="2">
        <f>TREND(Calibration!$A$2:$A$4,Calibration!$C$2:$C$4,E147)</f>
        <v>492.01565832543866</v>
      </c>
      <c r="L147" s="2">
        <f>TREND(Calibration!$A$2:$A$4,Calibration!$D$2:$D$4,G147)</f>
        <v>572.39975136868009</v>
      </c>
    </row>
    <row r="148" spans="1:12" x14ac:dyDescent="0.25">
      <c r="A148">
        <v>755067</v>
      </c>
      <c r="B148">
        <v>14.52900028</v>
      </c>
      <c r="C148">
        <v>0.56969999999999998</v>
      </c>
      <c r="D148">
        <v>9.9000003020963209E+37</v>
      </c>
      <c r="E148">
        <v>1.25339997</v>
      </c>
      <c r="F148">
        <v>684.03601074000005</v>
      </c>
      <c r="G148">
        <v>1.49109995</v>
      </c>
      <c r="H148">
        <v>9.9000003020963209E+37</v>
      </c>
      <c r="J148" s="2">
        <f>TREND(Calibration!$A$2:$A$4,Calibration!$B$2:$B$4,C148)</f>
        <v>396.22143166753881</v>
      </c>
      <c r="K148" s="2">
        <f>TREND(Calibration!$A$2:$A$4,Calibration!$C$2:$C$4,E148)</f>
        <v>486.99065666160169</v>
      </c>
      <c r="L148" s="2">
        <f>TREND(Calibration!$A$2:$A$4,Calibration!$D$2:$D$4,G148)</f>
        <v>573.7560304591459</v>
      </c>
    </row>
    <row r="149" spans="1:12" x14ac:dyDescent="0.25">
      <c r="A149">
        <v>760067</v>
      </c>
      <c r="B149">
        <v>14.402000429999999</v>
      </c>
      <c r="C149">
        <v>0.56379997999999998</v>
      </c>
      <c r="D149">
        <v>1010.61602783</v>
      </c>
      <c r="E149">
        <v>1.2496999499999999</v>
      </c>
      <c r="F149">
        <v>639.14898682</v>
      </c>
      <c r="G149">
        <v>1.48459995</v>
      </c>
      <c r="H149">
        <v>9.9000003020963209E+37</v>
      </c>
      <c r="J149" s="2">
        <f>TREND(Calibration!$A$2:$A$4,Calibration!$B$2:$B$4,C149)</f>
        <v>392.54870391352654</v>
      </c>
      <c r="K149" s="2">
        <f>TREND(Calibration!$A$2:$A$4,Calibration!$C$2:$C$4,E149)</f>
        <v>485.50325407871355</v>
      </c>
      <c r="L149" s="2">
        <f>TREND(Calibration!$A$2:$A$4,Calibration!$D$2:$D$4,G149)</f>
        <v>571.08453116733006</v>
      </c>
    </row>
    <row r="150" spans="1:12" x14ac:dyDescent="0.25">
      <c r="A150">
        <v>765067</v>
      </c>
      <c r="B150">
        <v>14.27600002</v>
      </c>
      <c r="C150">
        <v>0.56269997000000005</v>
      </c>
      <c r="D150">
        <v>723.42199706999997</v>
      </c>
      <c r="E150">
        <v>1.28530002</v>
      </c>
      <c r="F150">
        <v>612.39501953000001</v>
      </c>
      <c r="G150">
        <v>1.4808000299999999</v>
      </c>
      <c r="H150">
        <v>9.9000003020963209E+37</v>
      </c>
      <c r="J150" s="2">
        <f>TREND(Calibration!$A$2:$A$4,Calibration!$B$2:$B$4,C150)</f>
        <v>391.86395415730692</v>
      </c>
      <c r="K150" s="2">
        <f>TREND(Calibration!$A$2:$A$4,Calibration!$C$2:$C$4,E150)</f>
        <v>499.81442971262823</v>
      </c>
      <c r="L150" s="2">
        <f>TREND(Calibration!$A$2:$A$4,Calibration!$D$2:$D$4,G150)</f>
        <v>569.52276446133669</v>
      </c>
    </row>
    <row r="151" spans="1:12" x14ac:dyDescent="0.25">
      <c r="A151">
        <v>770064</v>
      </c>
      <c r="B151">
        <v>14.1590004</v>
      </c>
      <c r="C151">
        <v>0.55790001</v>
      </c>
      <c r="D151">
        <v>697.57800293000003</v>
      </c>
      <c r="E151">
        <v>1.25339997</v>
      </c>
      <c r="F151">
        <v>524.79302978999999</v>
      </c>
      <c r="G151">
        <v>1.47539997</v>
      </c>
      <c r="H151">
        <v>9.9000003020963209E+37</v>
      </c>
      <c r="J151" s="2">
        <f>TREND(Calibration!$A$2:$A$4,Calibration!$B$2:$B$4,C151)</f>
        <v>388.87600728422018</v>
      </c>
      <c r="K151" s="2">
        <f>TREND(Calibration!$A$2:$A$4,Calibration!$C$2:$C$4,E151)</f>
        <v>486.99065666160169</v>
      </c>
      <c r="L151" s="2">
        <f>TREND(Calibration!$A$2:$A$4,Calibration!$D$2:$D$4,G151)</f>
        <v>567.3033403896809</v>
      </c>
    </row>
    <row r="152" spans="1:12" x14ac:dyDescent="0.25">
      <c r="A152">
        <v>775064</v>
      </c>
      <c r="B152">
        <v>14.01599979</v>
      </c>
      <c r="C152">
        <v>0.56110000999999998</v>
      </c>
      <c r="D152">
        <v>1350.4370117200001</v>
      </c>
      <c r="E152">
        <v>1.2615000000000001</v>
      </c>
      <c r="F152">
        <v>74.588996890000004</v>
      </c>
      <c r="G152">
        <v>1.47109997</v>
      </c>
      <c r="H152">
        <v>9.9000003020963209E+37</v>
      </c>
      <c r="J152" s="2">
        <f>TREND(Calibration!$A$2:$A$4,Calibration!$B$2:$B$4,C152)</f>
        <v>390.86798846612118</v>
      </c>
      <c r="K152" s="2">
        <f>TREND(Calibration!$A$2:$A$4,Calibration!$C$2:$C$4,E152)</f>
        <v>490.24685677497166</v>
      </c>
      <c r="L152" s="2">
        <f>TREND(Calibration!$A$2:$A$4,Calibration!$D$2:$D$4,G152)</f>
        <v>565.5360408581721</v>
      </c>
    </row>
    <row r="153" spans="1:12" x14ac:dyDescent="0.25">
      <c r="A153">
        <v>780064</v>
      </c>
      <c r="B153">
        <v>14.03299999</v>
      </c>
      <c r="C153">
        <v>0.56220000999999997</v>
      </c>
      <c r="D153">
        <v>840.40600586000005</v>
      </c>
      <c r="E153">
        <v>1.2632000400000001</v>
      </c>
      <c r="F153">
        <v>446.02398682</v>
      </c>
      <c r="G153">
        <v>1.4602999699999999</v>
      </c>
      <c r="H153">
        <v>9.9000003020963209E+37</v>
      </c>
      <c r="J153" s="2">
        <f>TREND(Calibration!$A$2:$A$4,Calibration!$B$2:$B$4,C153)</f>
        <v>391.55273199739963</v>
      </c>
      <c r="K153" s="2">
        <f>TREND(Calibration!$A$2:$A$4,Calibration!$C$2:$C$4,E153)</f>
        <v>490.93027034760451</v>
      </c>
      <c r="L153" s="2">
        <f>TREND(Calibration!$A$2:$A$4,Calibration!$D$2:$D$4,G153)</f>
        <v>561.09724203484734</v>
      </c>
    </row>
    <row r="154" spans="1:12" x14ac:dyDescent="0.25">
      <c r="A154">
        <v>785065</v>
      </c>
      <c r="B154">
        <v>14.152999879999999</v>
      </c>
      <c r="C154">
        <v>0.56809997999999995</v>
      </c>
      <c r="D154">
        <v>1181.08300781</v>
      </c>
      <c r="E154">
        <v>1.2517999399999999</v>
      </c>
      <c r="F154">
        <v>321.48599243000001</v>
      </c>
      <c r="G154">
        <v>1.4558999500000001</v>
      </c>
      <c r="H154">
        <v>9.9000003020963209E+37</v>
      </c>
      <c r="J154" s="2">
        <f>TREND(Calibration!$A$2:$A$4,Calibration!$B$2:$B$4,C154)</f>
        <v>395.22542862670593</v>
      </c>
      <c r="K154" s="2">
        <f>TREND(Calibration!$A$2:$A$4,Calibration!$C$2:$C$4,E154)</f>
        <v>486.34744696146532</v>
      </c>
      <c r="L154" s="2">
        <f>TREND(Calibration!$A$2:$A$4,Calibration!$D$2:$D$4,G154)</f>
        <v>559.28883429423581</v>
      </c>
    </row>
    <row r="155" spans="1:12" x14ac:dyDescent="0.25">
      <c r="A155">
        <v>790066</v>
      </c>
      <c r="B155">
        <v>14.22999954</v>
      </c>
      <c r="C155">
        <v>0.55680001000000001</v>
      </c>
      <c r="D155">
        <v>9.9000003020963209E+37</v>
      </c>
      <c r="E155">
        <v>1.2302000500000001</v>
      </c>
      <c r="F155">
        <v>401.32598876999998</v>
      </c>
      <c r="G155">
        <v>1.45700002</v>
      </c>
      <c r="H155">
        <v>9.9000003020963209E+37</v>
      </c>
      <c r="J155" s="2">
        <f>TREND(Calibration!$A$2:$A$4,Calibration!$B$2:$B$4,C155)</f>
        <v>388.19126375294178</v>
      </c>
      <c r="K155" s="2">
        <f>TREND(Calibration!$A$2:$A$4,Calibration!$C$2:$C$4,E155)</f>
        <v>477.66432303886529</v>
      </c>
      <c r="L155" s="2">
        <f>TREND(Calibration!$A$2:$A$4,Calibration!$D$2:$D$4,G155)</f>
        <v>559.74096294438152</v>
      </c>
    </row>
    <row r="156" spans="1:12" x14ac:dyDescent="0.25">
      <c r="A156">
        <v>795065</v>
      </c>
      <c r="B156">
        <v>14.45400047</v>
      </c>
      <c r="C156">
        <v>0.56220000999999997</v>
      </c>
      <c r="D156">
        <v>600.27801513999998</v>
      </c>
      <c r="E156">
        <v>1.2259000499999999</v>
      </c>
      <c r="F156">
        <v>605.51202393000005</v>
      </c>
      <c r="G156">
        <v>1.4505000100000001</v>
      </c>
      <c r="H156">
        <v>1322.7459716799999</v>
      </c>
      <c r="J156" s="2">
        <f>TREND(Calibration!$A$2:$A$4,Calibration!$B$2:$B$4,C156)</f>
        <v>391.55273199739963</v>
      </c>
      <c r="K156" s="2">
        <f>TREND(Calibration!$A$2:$A$4,Calibration!$C$2:$C$4,E156)</f>
        <v>475.93572938087993</v>
      </c>
      <c r="L156" s="2">
        <f>TREND(Calibration!$A$2:$A$4,Calibration!$D$2:$D$4,G156)</f>
        <v>557.06945954256696</v>
      </c>
    </row>
    <row r="157" spans="1:12" x14ac:dyDescent="0.25">
      <c r="A157">
        <v>800066</v>
      </c>
      <c r="B157">
        <v>14.545000079999999</v>
      </c>
      <c r="C157">
        <v>0.55569999999999997</v>
      </c>
      <c r="D157">
        <v>1103.5350341799999</v>
      </c>
      <c r="E157">
        <v>1.2043000500000001</v>
      </c>
      <c r="F157">
        <v>329.27899170000001</v>
      </c>
      <c r="G157">
        <v>1.4467999899999999</v>
      </c>
      <c r="H157">
        <v>9.9000003020963209E+37</v>
      </c>
      <c r="J157" s="2">
        <f>TREND(Calibration!$A$2:$A$4,Calibration!$B$2:$B$4,C157)</f>
        <v>387.50651399672205</v>
      </c>
      <c r="K157" s="2">
        <f>TREND(Calibration!$A$2:$A$4,Calibration!$C$2:$C$4,E157)</f>
        <v>467.25256123844218</v>
      </c>
      <c r="L157" s="2">
        <f>TREND(Calibration!$A$2:$A$4,Calibration!$D$2:$D$4,G157)</f>
        <v>555.54875172568927</v>
      </c>
    </row>
    <row r="158" spans="1:12" x14ac:dyDescent="0.25">
      <c r="A158">
        <v>805066</v>
      </c>
      <c r="B158">
        <v>14.519000050000001</v>
      </c>
      <c r="C158">
        <v>0.56059998</v>
      </c>
      <c r="D158">
        <v>1011.84197998</v>
      </c>
      <c r="E158">
        <v>1.18700004</v>
      </c>
      <c r="F158">
        <v>266.04199218999997</v>
      </c>
      <c r="G158">
        <v>1.44410002</v>
      </c>
      <c r="H158">
        <v>9.9000003020963209E+37</v>
      </c>
      <c r="J158" s="2">
        <f>TREND(Calibration!$A$2:$A$4,Calibration!$B$2:$B$4,C158)</f>
        <v>390.55672273162554</v>
      </c>
      <c r="K158" s="2">
        <f>TREND(Calibration!$A$2:$A$4,Calibration!$C$2:$C$4,E158)</f>
        <v>460.29798273400439</v>
      </c>
      <c r="L158" s="2">
        <f>TREND(Calibration!$A$2:$A$4,Calibration!$D$2:$D$4,G158)</f>
        <v>554.4390643498549</v>
      </c>
    </row>
    <row r="159" spans="1:12" x14ac:dyDescent="0.25">
      <c r="A159">
        <v>810066</v>
      </c>
      <c r="B159">
        <v>14.369999890000001</v>
      </c>
      <c r="C159">
        <v>0.55680001000000001</v>
      </c>
      <c r="D159">
        <v>1077.89099121</v>
      </c>
      <c r="E159">
        <v>1.1837999800000001</v>
      </c>
      <c r="F159">
        <v>181.94799805</v>
      </c>
      <c r="G159">
        <v>1.43920004</v>
      </c>
      <c r="H159">
        <v>9.9000003020963209E+37</v>
      </c>
      <c r="J159" s="2">
        <f>TREND(Calibration!$A$2:$A$4,Calibration!$B$2:$B$4,C159)</f>
        <v>388.19126375294178</v>
      </c>
      <c r="K159" s="2">
        <f>TREND(Calibration!$A$2:$A$4,Calibration!$C$2:$C$4,E159)</f>
        <v>459.01156333373171</v>
      </c>
      <c r="L159" s="2">
        <f>TREND(Calibration!$A$2:$A$4,Calibration!$D$2:$D$4,G159)</f>
        <v>552.42517310371466</v>
      </c>
    </row>
    <row r="160" spans="1:12" x14ac:dyDescent="0.25">
      <c r="A160">
        <v>815066</v>
      </c>
      <c r="B160">
        <v>14.178999900000001</v>
      </c>
      <c r="C160">
        <v>0.55569999999999997</v>
      </c>
      <c r="D160">
        <v>1324.3249511700001</v>
      </c>
      <c r="E160">
        <v>1.1729999799999999</v>
      </c>
      <c r="F160">
        <v>48.237998959999999</v>
      </c>
      <c r="G160">
        <v>1.43429995</v>
      </c>
      <c r="H160">
        <v>9.9000003020963209E+37</v>
      </c>
      <c r="J160" s="2">
        <f>TREND(Calibration!$A$2:$A$4,Calibration!$B$2:$B$4,C160)</f>
        <v>387.50651399672205</v>
      </c>
      <c r="K160" s="2">
        <f>TREND(Calibration!$A$2:$A$4,Calibration!$C$2:$C$4,E160)</f>
        <v>454.66997926251275</v>
      </c>
      <c r="L160" s="2">
        <f>TREND(Calibration!$A$2:$A$4,Calibration!$D$2:$D$4,G160)</f>
        <v>550.41123664758641</v>
      </c>
    </row>
    <row r="161" spans="1:12" x14ac:dyDescent="0.25">
      <c r="A161">
        <v>820067</v>
      </c>
      <c r="B161">
        <v>14.02600002</v>
      </c>
      <c r="C161">
        <v>0.56000000000000005</v>
      </c>
      <c r="D161">
        <v>1093.5469970700001</v>
      </c>
      <c r="E161">
        <v>1.16540003</v>
      </c>
      <c r="F161">
        <v>96.500999449999995</v>
      </c>
      <c r="G161">
        <v>1.42569995</v>
      </c>
      <c r="H161">
        <v>1311.8950195299999</v>
      </c>
      <c r="J161" s="2">
        <f>TREND(Calibration!$A$2:$A$4,Calibration!$B$2:$B$4,C161)</f>
        <v>390.18323870990156</v>
      </c>
      <c r="K161" s="2">
        <f>TREND(Calibration!$A$2:$A$4,Calibration!$C$2:$C$4,E161)</f>
        <v>451.6148105715813</v>
      </c>
      <c r="L161" s="2">
        <f>TREND(Calibration!$A$2:$A$4,Calibration!$D$2:$D$4,G161)</f>
        <v>546.87663758456858</v>
      </c>
    </row>
    <row r="162" spans="1:12" x14ac:dyDescent="0.25">
      <c r="A162">
        <v>825089</v>
      </c>
      <c r="B162">
        <v>13.89000034</v>
      </c>
      <c r="C162">
        <v>0.56379997999999998</v>
      </c>
      <c r="D162">
        <v>1243.37597656</v>
      </c>
      <c r="E162">
        <v>1.1621999700000001</v>
      </c>
      <c r="F162">
        <v>-9.9000003020963209E+37</v>
      </c>
      <c r="G162">
        <v>1.4191999399999999</v>
      </c>
      <c r="H162">
        <v>9.9000003020963209E+37</v>
      </c>
      <c r="J162" s="2">
        <f>TREND(Calibration!$A$2:$A$4,Calibration!$B$2:$B$4,C162)</f>
        <v>392.54870391352654</v>
      </c>
      <c r="K162" s="2">
        <f>TREND(Calibration!$A$2:$A$4,Calibration!$C$2:$C$4,E162)</f>
        <v>450.32839117130862</v>
      </c>
      <c r="L162" s="2">
        <f>TREND(Calibration!$A$2:$A$4,Calibration!$D$2:$D$4,G162)</f>
        <v>544.2051341827538</v>
      </c>
    </row>
    <row r="163" spans="1:12" x14ac:dyDescent="0.25">
      <c r="A163">
        <v>830067</v>
      </c>
      <c r="B163">
        <v>13.916000370000001</v>
      </c>
      <c r="C163">
        <v>0.55459999999999998</v>
      </c>
      <c r="D163">
        <v>1123.125</v>
      </c>
      <c r="E163">
        <v>1.16540003</v>
      </c>
      <c r="F163">
        <v>231.98399352999999</v>
      </c>
      <c r="G163">
        <v>1.4198000399999999</v>
      </c>
      <c r="H163">
        <v>9.9000003020963209E+37</v>
      </c>
      <c r="J163" s="2">
        <f>TREND(Calibration!$A$2:$A$4,Calibration!$B$2:$B$4,C163)</f>
        <v>386.82177046544365</v>
      </c>
      <c r="K163" s="2">
        <f>TREND(Calibration!$A$2:$A$4,Calibration!$C$2:$C$4,E163)</f>
        <v>451.6148105715813</v>
      </c>
      <c r="L163" s="2">
        <f>TREND(Calibration!$A$2:$A$4,Calibration!$D$2:$D$4,G163)</f>
        <v>544.45177521737207</v>
      </c>
    </row>
    <row r="164" spans="1:12" x14ac:dyDescent="0.25">
      <c r="A164">
        <v>835067</v>
      </c>
      <c r="B164">
        <v>14.097000120000001</v>
      </c>
      <c r="C164">
        <v>0.57459998000000001</v>
      </c>
      <c r="D164">
        <v>696.32800293000003</v>
      </c>
      <c r="E164">
        <v>1.1513999699999999</v>
      </c>
      <c r="F164">
        <v>589.53399658000001</v>
      </c>
      <c r="G164">
        <v>1.4127000599999999</v>
      </c>
      <c r="H164">
        <v>1366.22497559</v>
      </c>
      <c r="J164" s="2">
        <f>TREND(Calibration!$A$2:$A$4,Calibration!$B$2:$B$4,C164)</f>
        <v>399.2716404024423</v>
      </c>
      <c r="K164" s="2">
        <f>TREND(Calibration!$A$2:$A$4,Calibration!$C$2:$C$4,E164)</f>
        <v>445.98680710008966</v>
      </c>
      <c r="L164" s="2">
        <f>TREND(Calibration!$A$2:$A$4,Calibration!$D$2:$D$4,G164)</f>
        <v>541.533684210925</v>
      </c>
    </row>
    <row r="165" spans="1:12" x14ac:dyDescent="0.25">
      <c r="A165">
        <v>840067</v>
      </c>
      <c r="B165">
        <v>14.26599979</v>
      </c>
      <c r="C165">
        <v>0.56220000999999997</v>
      </c>
      <c r="D165">
        <v>9.9000003020963209E+37</v>
      </c>
      <c r="E165">
        <v>1.1352000200000001</v>
      </c>
      <c r="F165">
        <v>313.68798828000001</v>
      </c>
      <c r="G165">
        <v>1.4111000300000001</v>
      </c>
      <c r="H165">
        <v>9.9000003020963209E+37</v>
      </c>
      <c r="J165" s="2">
        <f>TREND(Calibration!$A$2:$A$4,Calibration!$B$2:$B$4,C165)</f>
        <v>391.55273199739963</v>
      </c>
      <c r="K165" s="2">
        <f>TREND(Calibration!$A$2:$A$4,Calibration!$C$2:$C$4,E165)</f>
        <v>439.47445109318761</v>
      </c>
      <c r="L165" s="2">
        <f>TREND(Calibration!$A$2:$A$4,Calibration!$D$2:$D$4,G165)</f>
        <v>540.87607205525057</v>
      </c>
    </row>
    <row r="166" spans="1:12" x14ac:dyDescent="0.25">
      <c r="A166">
        <v>845081</v>
      </c>
      <c r="B166">
        <v>14.4829998</v>
      </c>
      <c r="C166">
        <v>0.58380001999999998</v>
      </c>
      <c r="D166">
        <v>915.56201171999999</v>
      </c>
      <c r="E166">
        <v>1.1330000200000001</v>
      </c>
      <c r="F166">
        <v>361.60598755000001</v>
      </c>
      <c r="G166">
        <v>1.4046000199999999</v>
      </c>
      <c r="H166">
        <v>9.9000003020963209E+37</v>
      </c>
      <c r="J166" s="2">
        <f>TREND(Calibration!$A$2:$A$4,Calibration!$B$2:$B$4,C166)</f>
        <v>404.99861120017232</v>
      </c>
      <c r="K166" s="2">
        <f>TREND(Calibration!$A$2:$A$4,Calibration!$C$2:$C$4,E166)</f>
        <v>438.59005433793931</v>
      </c>
      <c r="L166" s="2">
        <f>TREND(Calibration!$A$2:$A$4,Calibration!$D$2:$D$4,G166)</f>
        <v>538.20456865343579</v>
      </c>
    </row>
    <row r="167" spans="1:12" x14ac:dyDescent="0.25">
      <c r="A167">
        <v>850070</v>
      </c>
      <c r="B167">
        <v>14.597000120000001</v>
      </c>
      <c r="C167">
        <v>0.57190001000000001</v>
      </c>
      <c r="D167">
        <v>1117.89294434</v>
      </c>
      <c r="E167">
        <v>1.1291999800000001</v>
      </c>
      <c r="F167">
        <v>570.35699463000003</v>
      </c>
      <c r="G167">
        <v>1.3987000000000001</v>
      </c>
      <c r="H167">
        <v>9.9000003020963209E+37</v>
      </c>
      <c r="J167" s="2">
        <f>TREND(Calibration!$A$2:$A$4,Calibration!$B$2:$B$4,C167)</f>
        <v>397.59092495503694</v>
      </c>
      <c r="K167" s="2">
        <f>TREND(Calibration!$A$2:$A$4,Calibration!$C$2:$C$4,E167)</f>
        <v>437.06244386256947</v>
      </c>
      <c r="L167" s="2">
        <f>TREND(Calibration!$A$2:$A$4,Calibration!$D$2:$D$4,G167)</f>
        <v>535.77966107625139</v>
      </c>
    </row>
    <row r="168" spans="1:12" x14ac:dyDescent="0.25">
      <c r="A168">
        <v>855067</v>
      </c>
      <c r="B168">
        <v>14.5909996</v>
      </c>
      <c r="C168">
        <v>0.58160000999999995</v>
      </c>
      <c r="D168">
        <v>832.54998779000005</v>
      </c>
      <c r="E168">
        <v>1.11899996</v>
      </c>
      <c r="F168">
        <v>626.45898437000005</v>
      </c>
      <c r="G168">
        <v>1.39380002</v>
      </c>
      <c r="H168">
        <v>9.9000003020963209E+37</v>
      </c>
      <c r="J168" s="2">
        <f>TREND(Calibration!$A$2:$A$4,Calibration!$B$2:$B$4,C168)</f>
        <v>403.62911791267419</v>
      </c>
      <c r="K168" s="2">
        <f>TREND(Calibration!$A$2:$A$4,Calibration!$C$2:$C$4,E168)</f>
        <v>432.96205086644773</v>
      </c>
      <c r="L168" s="2">
        <f>TREND(Calibration!$A$2:$A$4,Calibration!$D$2:$D$4,G168)</f>
        <v>533.76576983011114</v>
      </c>
    </row>
    <row r="169" spans="1:12" x14ac:dyDescent="0.25">
      <c r="A169">
        <v>860074</v>
      </c>
      <c r="B169">
        <v>14.42500019</v>
      </c>
      <c r="C169">
        <v>0.56809997999999995</v>
      </c>
      <c r="D169">
        <v>9.9000003020963209E+37</v>
      </c>
      <c r="E169">
        <v>1.1270999900000001</v>
      </c>
      <c r="F169">
        <v>352.52700806000001</v>
      </c>
      <c r="G169">
        <v>1.3921999899999999</v>
      </c>
      <c r="H169">
        <v>9.9000003020963209E+37</v>
      </c>
      <c r="J169" s="2">
        <f>TREND(Calibration!$A$2:$A$4,Calibration!$B$2:$B$4,C169)</f>
        <v>395.22542862670593</v>
      </c>
      <c r="K169" s="2">
        <f>TREND(Calibration!$A$2:$A$4,Calibration!$C$2:$C$4,E169)</f>
        <v>436.21825097981764</v>
      </c>
      <c r="L169" s="2">
        <f>TREND(Calibration!$A$2:$A$4,Calibration!$D$2:$D$4,G169)</f>
        <v>533.10815767443671</v>
      </c>
    </row>
    <row r="170" spans="1:12" x14ac:dyDescent="0.25">
      <c r="A170">
        <v>865067</v>
      </c>
      <c r="B170">
        <v>14.30500031</v>
      </c>
      <c r="C170">
        <v>0.58700001000000002</v>
      </c>
      <c r="D170">
        <v>786.47601318</v>
      </c>
      <c r="E170">
        <v>1.12220001</v>
      </c>
      <c r="F170">
        <v>504.48400879000002</v>
      </c>
      <c r="G170">
        <v>1.3895000200000001</v>
      </c>
      <c r="H170">
        <v>9.9000003020963209E+37</v>
      </c>
      <c r="J170" s="2">
        <f>TREND(Calibration!$A$2:$A$4,Calibration!$B$2:$B$4,C170)</f>
        <v>406.9905861571321</v>
      </c>
      <c r="K170" s="2">
        <f>TREND(Calibration!$A$2:$A$4,Calibration!$C$2:$C$4,E170)</f>
        <v>434.24846624673512</v>
      </c>
      <c r="L170" s="2">
        <f>TREND(Calibration!$A$2:$A$4,Calibration!$D$2:$D$4,G170)</f>
        <v>531.99847029860223</v>
      </c>
    </row>
    <row r="171" spans="1:12" x14ac:dyDescent="0.25">
      <c r="A171">
        <v>870067</v>
      </c>
      <c r="B171">
        <v>14.05799961</v>
      </c>
      <c r="C171">
        <v>0.57300001</v>
      </c>
      <c r="D171">
        <v>9.9000003020963209E+37</v>
      </c>
      <c r="E171">
        <v>1.1152000399999999</v>
      </c>
      <c r="F171">
        <v>420.51800537000003</v>
      </c>
      <c r="G171">
        <v>1.38139999</v>
      </c>
      <c r="H171">
        <v>9.9000003020963209E+37</v>
      </c>
      <c r="J171" s="2">
        <f>TREND(Calibration!$A$2:$A$4,Calibration!$B$2:$B$4,C171)</f>
        <v>398.2756684863154</v>
      </c>
      <c r="K171" s="2">
        <f>TREND(Calibration!$A$2:$A$4,Calibration!$C$2:$C$4,E171)</f>
        <v>431.43448863090083</v>
      </c>
      <c r="L171" s="2">
        <f>TREND(Calibration!$A$2:$A$4,Calibration!$D$2:$D$4,G171)</f>
        <v>528.66935885111207</v>
      </c>
    </row>
    <row r="172" spans="1:12" x14ac:dyDescent="0.25">
      <c r="A172">
        <v>875066</v>
      </c>
      <c r="B172">
        <v>13.932000159999999</v>
      </c>
      <c r="C172">
        <v>0.56809997999999995</v>
      </c>
      <c r="D172">
        <v>863.18103026999995</v>
      </c>
      <c r="E172">
        <v>1.1071000099999999</v>
      </c>
      <c r="F172">
        <v>526.06896973000005</v>
      </c>
      <c r="G172">
        <v>1.37600005</v>
      </c>
      <c r="H172">
        <v>9.9000003020963209E+37</v>
      </c>
      <c r="J172" s="2">
        <f>TREND(Calibration!$A$2:$A$4,Calibration!$B$2:$B$4,C172)</f>
        <v>395.22542862670593</v>
      </c>
      <c r="K172" s="2">
        <f>TREND(Calibration!$A$2:$A$4,Calibration!$C$2:$C$4,E172)</f>
        <v>428.17828851753086</v>
      </c>
      <c r="L172" s="2">
        <f>TREND(Calibration!$A$2:$A$4,Calibration!$D$2:$D$4,G172)</f>
        <v>526.4499840994431</v>
      </c>
    </row>
    <row r="173" spans="1:12" x14ac:dyDescent="0.25">
      <c r="A173">
        <v>880066</v>
      </c>
      <c r="B173">
        <v>13.954999920000001</v>
      </c>
      <c r="C173">
        <v>0.56269997000000005</v>
      </c>
      <c r="D173">
        <v>794.77697753999996</v>
      </c>
      <c r="E173">
        <v>1.1081999499999999</v>
      </c>
      <c r="F173">
        <v>315.00601196000002</v>
      </c>
      <c r="G173">
        <v>1.3711999699999999</v>
      </c>
      <c r="H173">
        <v>9.9000003020963209E+37</v>
      </c>
      <c r="J173" s="2">
        <f>TREND(Calibration!$A$2:$A$4,Calibration!$B$2:$B$4,C173)</f>
        <v>391.86395415730692</v>
      </c>
      <c r="K173" s="2">
        <f>TREND(Calibration!$A$2:$A$4,Calibration!$C$2:$C$4,E173)</f>
        <v>428.62046277524354</v>
      </c>
      <c r="L173" s="2">
        <f>TREND(Calibration!$A$2:$A$4,Calibration!$D$2:$D$4,G173)</f>
        <v>524.47715174241864</v>
      </c>
    </row>
    <row r="174" spans="1:12" x14ac:dyDescent="0.25">
      <c r="A174">
        <v>885095</v>
      </c>
      <c r="B174">
        <v>14.12300014</v>
      </c>
      <c r="C174">
        <v>0.57239996999999998</v>
      </c>
      <c r="D174">
        <v>637.26800536999997</v>
      </c>
      <c r="E174">
        <v>1.10549998</v>
      </c>
      <c r="F174">
        <v>646.89501953000001</v>
      </c>
      <c r="G174">
        <v>1.3705999900000001</v>
      </c>
      <c r="H174">
        <v>9.9000003020963209E+37</v>
      </c>
      <c r="J174" s="2">
        <f>TREND(Calibration!$A$2:$A$4,Calibration!$B$2:$B$4,C174)</f>
        <v>397.90214711494417</v>
      </c>
      <c r="K174" s="2">
        <f>TREND(Calibration!$A$2:$A$4,Calibration!$C$2:$C$4,E174)</f>
        <v>427.53507881739461</v>
      </c>
      <c r="L174" s="2">
        <f>TREND(Calibration!$A$2:$A$4,Calibration!$D$2:$D$4,G174)</f>
        <v>524.23056002778731</v>
      </c>
    </row>
    <row r="175" spans="1:12" x14ac:dyDescent="0.25">
      <c r="A175">
        <v>890068</v>
      </c>
      <c r="B175">
        <v>14.31400013</v>
      </c>
      <c r="C175">
        <v>0.58219999</v>
      </c>
      <c r="D175">
        <v>1180.11096191</v>
      </c>
      <c r="E175">
        <v>1.1010999699999999</v>
      </c>
      <c r="F175">
        <v>253.39300537</v>
      </c>
      <c r="G175">
        <v>1.3684999900000001</v>
      </c>
      <c r="H175">
        <v>9.9000003020963209E+37</v>
      </c>
      <c r="J175" s="2">
        <f>TREND(Calibration!$A$2:$A$4,Calibration!$B$2:$B$4,C175)</f>
        <v>404.00260193439829</v>
      </c>
      <c r="K175" s="2">
        <f>TREND(Calibration!$A$2:$A$4,Calibration!$C$2:$C$4,E175)</f>
        <v>425.76628128691272</v>
      </c>
      <c r="L175" s="2">
        <f>TREND(Calibration!$A$2:$A$4,Calibration!$D$2:$D$4,G175)</f>
        <v>523.36746025658533</v>
      </c>
    </row>
    <row r="176" spans="1:12" x14ac:dyDescent="0.25">
      <c r="A176">
        <v>895067</v>
      </c>
      <c r="B176">
        <v>14.498999599999999</v>
      </c>
      <c r="C176">
        <v>0.57080001000000002</v>
      </c>
      <c r="D176">
        <v>1153.10095215</v>
      </c>
      <c r="E176">
        <v>1.0979000299999999</v>
      </c>
      <c r="F176">
        <v>458.76901244999999</v>
      </c>
      <c r="G176">
        <v>1.36469996</v>
      </c>
      <c r="H176">
        <v>9.9000003020963209E+37</v>
      </c>
      <c r="J176" s="2">
        <f>TREND(Calibration!$A$2:$A$4,Calibration!$B$2:$B$4,C176)</f>
        <v>396.90618142375848</v>
      </c>
      <c r="K176" s="2">
        <f>TREND(Calibration!$A$2:$A$4,Calibration!$C$2:$C$4,E176)</f>
        <v>424.47991012646304</v>
      </c>
      <c r="L176" s="2">
        <f>TREND(Calibration!$A$2:$A$4,Calibration!$D$2:$D$4,G176)</f>
        <v>521.80564834060397</v>
      </c>
    </row>
    <row r="177" spans="1:12" x14ac:dyDescent="0.25">
      <c r="A177">
        <v>900067</v>
      </c>
      <c r="B177">
        <v>14.62300014</v>
      </c>
      <c r="C177">
        <v>0.57889997999999998</v>
      </c>
      <c r="D177">
        <v>619.41101074000005</v>
      </c>
      <c r="E177">
        <v>1.0930000499999999</v>
      </c>
      <c r="F177">
        <v>488.17001342999998</v>
      </c>
      <c r="G177">
        <v>1.3603999600000001</v>
      </c>
      <c r="H177">
        <v>9.9000003020963209E+37</v>
      </c>
      <c r="J177" s="2">
        <f>TREND(Calibration!$A$2:$A$4,Calibration!$B$2:$B$4,C177)</f>
        <v>401.9483651156217</v>
      </c>
      <c r="K177" s="2">
        <f>TREND(Calibration!$A$2:$A$4,Calibration!$C$2:$C$4,E177)</f>
        <v>422.51012539338052</v>
      </c>
      <c r="L177" s="2">
        <f>TREND(Calibration!$A$2:$A$4,Calibration!$D$2:$D$4,G177)</f>
        <v>520.03834880909506</v>
      </c>
    </row>
    <row r="178" spans="1:12" x14ac:dyDescent="0.25">
      <c r="A178">
        <v>905066</v>
      </c>
      <c r="B178">
        <v>14.60400009</v>
      </c>
      <c r="C178">
        <v>0.57950002</v>
      </c>
      <c r="D178">
        <v>867.16101074000005</v>
      </c>
      <c r="E178">
        <v>1.0893000399999999</v>
      </c>
      <c r="F178">
        <v>517.22198486000002</v>
      </c>
      <c r="G178">
        <v>1.35769999</v>
      </c>
      <c r="H178">
        <v>1354.36901855</v>
      </c>
      <c r="J178" s="2">
        <f>TREND(Calibration!$A$2:$A$4,Calibration!$B$2:$B$4,C178)</f>
        <v>402.32188648699292</v>
      </c>
      <c r="K178" s="2">
        <f>TREND(Calibration!$A$2:$A$4,Calibration!$C$2:$C$4,E178)</f>
        <v>421.02272683047767</v>
      </c>
      <c r="L178" s="2">
        <f>TREND(Calibration!$A$2:$A$4,Calibration!$D$2:$D$4,G178)</f>
        <v>518.92866143326057</v>
      </c>
    </row>
    <row r="179" spans="1:12" x14ac:dyDescent="0.25">
      <c r="A179">
        <v>910066</v>
      </c>
      <c r="B179">
        <v>14.45100021</v>
      </c>
      <c r="C179">
        <v>0.58160000999999995</v>
      </c>
      <c r="D179">
        <v>9.9000003020963209E+37</v>
      </c>
      <c r="E179">
        <v>1.0816999700000001</v>
      </c>
      <c r="F179">
        <v>149.73300171</v>
      </c>
      <c r="G179">
        <v>1.3528000099999999</v>
      </c>
      <c r="H179">
        <v>9.9000003020963209E+37</v>
      </c>
      <c r="J179" s="2">
        <f>TREND(Calibration!$A$2:$A$4,Calibration!$B$2:$B$4,C179)</f>
        <v>403.62911791267419</v>
      </c>
      <c r="K179" s="2">
        <f>TREND(Calibration!$A$2:$A$4,Calibration!$C$2:$C$4,E179)</f>
        <v>417.96750989972321</v>
      </c>
      <c r="L179" s="2">
        <f>TREND(Calibration!$A$2:$A$4,Calibration!$D$2:$D$4,G179)</f>
        <v>516.91477018712033</v>
      </c>
    </row>
    <row r="180" spans="1:12" x14ac:dyDescent="0.25">
      <c r="A180">
        <v>915067</v>
      </c>
      <c r="B180">
        <v>14.3409996</v>
      </c>
      <c r="C180">
        <v>0.58969998000000001</v>
      </c>
      <c r="D180">
        <v>930.61401366999996</v>
      </c>
      <c r="E180">
        <v>1.079</v>
      </c>
      <c r="F180">
        <v>364.13900756999999</v>
      </c>
      <c r="G180">
        <v>1.34739995</v>
      </c>
      <c r="H180">
        <v>9.9000003020963209E+37</v>
      </c>
      <c r="J180" s="2">
        <f>TREND(Calibration!$A$2:$A$4,Calibration!$B$2:$B$4,C180)</f>
        <v>408.67130160453746</v>
      </c>
      <c r="K180" s="2">
        <f>TREND(Calibration!$A$2:$A$4,Calibration!$C$2:$C$4,E180)</f>
        <v>416.88212594187422</v>
      </c>
      <c r="L180" s="2">
        <f>TREND(Calibration!$A$2:$A$4,Calibration!$D$2:$D$4,G180)</f>
        <v>514.69534611546453</v>
      </c>
    </row>
    <row r="181" spans="1:12" x14ac:dyDescent="0.25">
      <c r="A181">
        <v>920068</v>
      </c>
      <c r="B181">
        <v>14.20400047</v>
      </c>
      <c r="C181">
        <v>0.60000001999999997</v>
      </c>
      <c r="D181">
        <v>1048.1970214800001</v>
      </c>
      <c r="E181">
        <v>1.0773999700000001</v>
      </c>
      <c r="F181">
        <v>352.54598999000001</v>
      </c>
      <c r="G181">
        <v>1.3442000199999999</v>
      </c>
      <c r="H181">
        <v>1264.2089843700001</v>
      </c>
      <c r="J181" s="2">
        <f>TREND(Calibration!$A$2:$A$4,Calibration!$B$2:$B$4,C181)</f>
        <v>415.08301593354594</v>
      </c>
      <c r="K181" s="2">
        <f>TREND(Calibration!$A$2:$A$4,Calibration!$C$2:$C$4,E181)</f>
        <v>416.23891624173791</v>
      </c>
      <c r="L181" s="2">
        <f>TREND(Calibration!$A$2:$A$4,Calibration!$D$2:$D$4,G181)</f>
        <v>513.38017523410144</v>
      </c>
    </row>
    <row r="182" spans="1:12" x14ac:dyDescent="0.25">
      <c r="A182">
        <v>925066</v>
      </c>
      <c r="B182">
        <v>14.07800007</v>
      </c>
      <c r="C182">
        <v>0.59350002000000002</v>
      </c>
      <c r="D182">
        <v>9.9000003020963209E+37</v>
      </c>
      <c r="E182">
        <v>1.0773999700000001</v>
      </c>
      <c r="F182">
        <v>383.43499756</v>
      </c>
      <c r="G182">
        <v>1.3442000199999999</v>
      </c>
      <c r="H182">
        <v>9.9000003020963209E+37</v>
      </c>
      <c r="J182" s="2">
        <f>TREND(Calibration!$A$2:$A$4,Calibration!$B$2:$B$4,C182)</f>
        <v>411.03680415780963</v>
      </c>
      <c r="K182" s="2">
        <f>TREND(Calibration!$A$2:$A$4,Calibration!$C$2:$C$4,E182)</f>
        <v>416.23891624173791</v>
      </c>
      <c r="L182" s="2">
        <f>TREND(Calibration!$A$2:$A$4,Calibration!$D$2:$D$4,G182)</f>
        <v>513.38017523410144</v>
      </c>
    </row>
    <row r="183" spans="1:12" x14ac:dyDescent="0.25">
      <c r="A183">
        <v>930066</v>
      </c>
      <c r="B183">
        <v>14.036000250000001</v>
      </c>
      <c r="C183">
        <v>0.59189999000000004</v>
      </c>
      <c r="D183">
        <v>1238.8489990200001</v>
      </c>
      <c r="E183">
        <v>1.0773999700000001</v>
      </c>
      <c r="F183">
        <v>608.35400390999996</v>
      </c>
      <c r="G183">
        <v>1.3377000100000001</v>
      </c>
      <c r="H183">
        <v>9.9000003020963209E+37</v>
      </c>
      <c r="J183" s="2">
        <f>TREND(Calibration!$A$2:$A$4,Calibration!$B$2:$B$4,C183)</f>
        <v>410.04079489203559</v>
      </c>
      <c r="K183" s="2">
        <f>TREND(Calibration!$A$2:$A$4,Calibration!$C$2:$C$4,E183)</f>
        <v>416.23891624173791</v>
      </c>
      <c r="L183" s="2">
        <f>TREND(Calibration!$A$2:$A$4,Calibration!$D$2:$D$4,G183)</f>
        <v>510.70867183228677</v>
      </c>
    </row>
    <row r="184" spans="1:12" x14ac:dyDescent="0.25">
      <c r="A184">
        <v>935066</v>
      </c>
      <c r="B184">
        <v>14.13300037</v>
      </c>
      <c r="C184">
        <v>0.58380001999999998</v>
      </c>
      <c r="D184">
        <v>1054.48596191</v>
      </c>
      <c r="E184">
        <v>1.06930006</v>
      </c>
      <c r="F184">
        <v>754.00201416000004</v>
      </c>
      <c r="G184">
        <v>1.3344000600000001</v>
      </c>
      <c r="H184">
        <v>9.9000003020963209E+37</v>
      </c>
      <c r="J184" s="2">
        <f>TREND(Calibration!$A$2:$A$4,Calibration!$B$2:$B$4,C184)</f>
        <v>404.99861120017232</v>
      </c>
      <c r="K184" s="2">
        <f>TREND(Calibration!$A$2:$A$4,Calibration!$C$2:$C$4,E184)</f>
        <v>412.98276436819094</v>
      </c>
      <c r="L184" s="2">
        <f>TREND(Calibration!$A$2:$A$4,Calibration!$D$2:$D$4,G184)</f>
        <v>509.35239274182106</v>
      </c>
    </row>
    <row r="185" spans="1:12" x14ac:dyDescent="0.25">
      <c r="A185">
        <v>940079</v>
      </c>
      <c r="B185">
        <v>14.24699974</v>
      </c>
      <c r="C185">
        <v>0.57620000999999998</v>
      </c>
      <c r="D185">
        <v>663.71197510000002</v>
      </c>
      <c r="E185">
        <v>1.0638999899999999</v>
      </c>
      <c r="F185">
        <v>754.04302978999999</v>
      </c>
      <c r="G185">
        <v>1.33070004</v>
      </c>
      <c r="H185">
        <v>9.9000003020963209E+37</v>
      </c>
      <c r="J185" s="2">
        <f>TREND(Calibration!$A$2:$A$4,Calibration!$B$2:$B$4,C185)</f>
        <v>400.26764966821634</v>
      </c>
      <c r="K185" s="2">
        <f>TREND(Calibration!$A$2:$A$4,Calibration!$C$2:$C$4,E185)</f>
        <v>410.81194419268468</v>
      </c>
      <c r="L185" s="2">
        <f>TREND(Calibration!$A$2:$A$4,Calibration!$D$2:$D$4,G185)</f>
        <v>507.83168492494337</v>
      </c>
    </row>
    <row r="186" spans="1:12" x14ac:dyDescent="0.25">
      <c r="A186">
        <v>945067</v>
      </c>
      <c r="B186">
        <v>14.35999966</v>
      </c>
      <c r="C186">
        <v>0.57730000999999997</v>
      </c>
      <c r="D186">
        <v>1052.4279785199999</v>
      </c>
      <c r="E186">
        <v>1.06550002</v>
      </c>
      <c r="F186">
        <v>259.98001098999998</v>
      </c>
      <c r="G186">
        <v>1.32360005</v>
      </c>
      <c r="H186">
        <v>9.9000003020963209E+37</v>
      </c>
      <c r="J186" s="2">
        <f>TREND(Calibration!$A$2:$A$4,Calibration!$B$2:$B$4,C186)</f>
        <v>400.95239319949479</v>
      </c>
      <c r="K186" s="2">
        <f>TREND(Calibration!$A$2:$A$4,Calibration!$C$2:$C$4,E186)</f>
        <v>411.45515389282104</v>
      </c>
      <c r="L186" s="2">
        <f>TREND(Calibration!$A$2:$A$4,Calibration!$D$2:$D$4,G186)</f>
        <v>504.91358980849736</v>
      </c>
    </row>
    <row r="187" spans="1:12" x14ac:dyDescent="0.25">
      <c r="A187">
        <v>950067</v>
      </c>
      <c r="B187">
        <v>14.42199993</v>
      </c>
      <c r="C187">
        <v>0.58490001999999996</v>
      </c>
      <c r="D187">
        <v>988.31402588000003</v>
      </c>
      <c r="E187">
        <v>1.06599998</v>
      </c>
      <c r="F187">
        <v>373.13500977000001</v>
      </c>
      <c r="G187">
        <v>1.32149994</v>
      </c>
      <c r="H187">
        <v>9.9000003020963209E+37</v>
      </c>
      <c r="J187" s="2">
        <f>TREND(Calibration!$A$2:$A$4,Calibration!$B$2:$B$4,C187)</f>
        <v>405.68335473145078</v>
      </c>
      <c r="K187" s="2">
        <f>TREND(Calibration!$A$2:$A$4,Calibration!$C$2:$C$4,E187)</f>
        <v>411.6561370754365</v>
      </c>
      <c r="L187" s="2">
        <f>TREND(Calibration!$A$2:$A$4,Calibration!$D$2:$D$4,G187)</f>
        <v>504.05044482730739</v>
      </c>
    </row>
    <row r="188" spans="1:12" x14ac:dyDescent="0.25">
      <c r="A188">
        <v>955067</v>
      </c>
      <c r="B188">
        <v>14.350000380000001</v>
      </c>
      <c r="C188">
        <v>0.57300001</v>
      </c>
      <c r="D188">
        <v>1019.7139892599999</v>
      </c>
      <c r="E188">
        <v>1.0633000100000001</v>
      </c>
      <c r="F188">
        <v>508.23400879000002</v>
      </c>
      <c r="G188">
        <v>1.3177000299999999</v>
      </c>
      <c r="H188">
        <v>9.9000003020963209E+37</v>
      </c>
      <c r="J188" s="2">
        <f>TREND(Calibration!$A$2:$A$4,Calibration!$B$2:$B$4,C188)</f>
        <v>398.2756684863154</v>
      </c>
      <c r="K188" s="2">
        <f>TREND(Calibration!$A$2:$A$4,Calibration!$C$2:$C$4,E188)</f>
        <v>410.57075311758757</v>
      </c>
      <c r="L188" s="2">
        <f>TREND(Calibration!$A$2:$A$4,Calibration!$D$2:$D$4,G188)</f>
        <v>502.48868223131296</v>
      </c>
    </row>
    <row r="189" spans="1:12" x14ac:dyDescent="0.25">
      <c r="A189">
        <v>960066</v>
      </c>
      <c r="B189">
        <v>14.25300026</v>
      </c>
      <c r="C189">
        <v>0.57139998999999997</v>
      </c>
      <c r="D189">
        <v>491.14401244999999</v>
      </c>
      <c r="E189">
        <v>1.05739999</v>
      </c>
      <c r="F189">
        <v>519.71002196999996</v>
      </c>
      <c r="G189">
        <v>1.31500006</v>
      </c>
      <c r="H189">
        <v>9.9000003020963209E+37</v>
      </c>
      <c r="J189" s="2">
        <f>TREND(Calibration!$A$2:$A$4,Calibration!$B$2:$B$4,C189)</f>
        <v>397.27966544548246</v>
      </c>
      <c r="K189" s="2">
        <f>TREND(Calibration!$A$2:$A$4,Calibration!$C$2:$C$4,E189)</f>
        <v>408.19895377945113</v>
      </c>
      <c r="L189" s="2">
        <f>TREND(Calibration!$A$2:$A$4,Calibration!$D$2:$D$4,G189)</f>
        <v>501.37899485547848</v>
      </c>
    </row>
    <row r="190" spans="1:12" x14ac:dyDescent="0.25">
      <c r="A190">
        <v>965081</v>
      </c>
      <c r="B190">
        <v>14.12300014</v>
      </c>
      <c r="C190">
        <v>0.57410002000000004</v>
      </c>
      <c r="D190">
        <v>917.05499268000005</v>
      </c>
      <c r="E190">
        <v>1.0578999499999999</v>
      </c>
      <c r="F190">
        <v>538.78900146000001</v>
      </c>
      <c r="G190">
        <v>1.3100999600000001</v>
      </c>
      <c r="H190">
        <v>9.9000003020963209E+37</v>
      </c>
      <c r="J190" s="2">
        <f>TREND(Calibration!$A$2:$A$4,Calibration!$B$2:$B$4,C190)</f>
        <v>398.96041824253507</v>
      </c>
      <c r="K190" s="2">
        <f>TREND(Calibration!$A$2:$A$4,Calibration!$C$2:$C$4,E190)</f>
        <v>408.39993696206653</v>
      </c>
      <c r="L190" s="2">
        <f>TREND(Calibration!$A$2:$A$4,Calibration!$D$2:$D$4,G190)</f>
        <v>499.36505428935141</v>
      </c>
    </row>
    <row r="191" spans="1:12" x14ac:dyDescent="0.25">
      <c r="A191">
        <v>970067</v>
      </c>
      <c r="B191">
        <v>14.02900028</v>
      </c>
      <c r="C191">
        <v>0.56110000999999998</v>
      </c>
      <c r="D191">
        <v>9.9000003020963209E+37</v>
      </c>
      <c r="E191">
        <v>1.05309999</v>
      </c>
      <c r="F191">
        <v>-52.682998660000003</v>
      </c>
      <c r="G191">
        <v>1.3096000000000001</v>
      </c>
      <c r="H191">
        <v>9.9000003020963209E+37</v>
      </c>
      <c r="J191" s="2">
        <f>TREND(Calibration!$A$2:$A$4,Calibration!$B$2:$B$4,C191)</f>
        <v>390.86798846612118</v>
      </c>
      <c r="K191" s="2">
        <f>TREND(Calibration!$A$2:$A$4,Calibration!$C$2:$C$4,E191)</f>
        <v>406.47036012146583</v>
      </c>
      <c r="L191" s="2">
        <f>TREND(Calibration!$A$2:$A$4,Calibration!$D$2:$D$4,G191)</f>
        <v>499.15957078382269</v>
      </c>
    </row>
    <row r="192" spans="1:12" x14ac:dyDescent="0.25">
      <c r="A192">
        <v>975066</v>
      </c>
      <c r="B192">
        <v>14.07499981</v>
      </c>
      <c r="C192">
        <v>0.57239996999999998</v>
      </c>
      <c r="D192">
        <v>633.45098876999998</v>
      </c>
      <c r="E192">
        <v>1.05309999</v>
      </c>
      <c r="F192">
        <v>589.78802489999998</v>
      </c>
      <c r="G192">
        <v>1.30369997</v>
      </c>
      <c r="H192">
        <v>1079.3640136700001</v>
      </c>
      <c r="J192" s="2">
        <f>TREND(Calibration!$A$2:$A$4,Calibration!$B$2:$B$4,C192)</f>
        <v>397.90214711494417</v>
      </c>
      <c r="K192" s="2">
        <f>TREND(Calibration!$A$2:$A$4,Calibration!$C$2:$C$4,E192)</f>
        <v>406.47036012146583</v>
      </c>
      <c r="L192" s="2">
        <f>TREND(Calibration!$A$2:$A$4,Calibration!$D$2:$D$4,G192)</f>
        <v>496.73465909663935</v>
      </c>
    </row>
    <row r="193" spans="1:12" x14ac:dyDescent="0.25">
      <c r="A193">
        <v>980066</v>
      </c>
      <c r="B193">
        <v>14.130000109999999</v>
      </c>
      <c r="C193">
        <v>0.57349998000000002</v>
      </c>
      <c r="D193">
        <v>1183.3719482399999</v>
      </c>
      <c r="E193">
        <v>1.04709995</v>
      </c>
      <c r="F193">
        <v>464.50601196000002</v>
      </c>
      <c r="G193">
        <v>1.30369997</v>
      </c>
      <c r="H193">
        <v>9.9000003020963209E+37</v>
      </c>
      <c r="J193" s="2">
        <f>TREND(Calibration!$A$2:$A$4,Calibration!$B$2:$B$4,C193)</f>
        <v>398.58689687116384</v>
      </c>
      <c r="K193" s="2">
        <f>TREND(Calibration!$A$2:$A$4,Calibration!$C$2:$C$4,E193)</f>
        <v>404.05835289084763</v>
      </c>
      <c r="L193" s="2">
        <f>TREND(Calibration!$A$2:$A$4,Calibration!$D$2:$D$4,G193)</f>
        <v>496.73465909663935</v>
      </c>
    </row>
    <row r="194" spans="1:12" x14ac:dyDescent="0.25">
      <c r="A194">
        <v>985066</v>
      </c>
      <c r="B194">
        <v>14.25599957</v>
      </c>
      <c r="C194">
        <v>0.57410002000000004</v>
      </c>
      <c r="D194">
        <v>1027.2199707</v>
      </c>
      <c r="E194">
        <v>1.0455000400000001</v>
      </c>
      <c r="F194">
        <v>438.46899414000001</v>
      </c>
      <c r="G194">
        <v>1.3009999999999999</v>
      </c>
      <c r="H194">
        <v>1181.7850341799999</v>
      </c>
      <c r="J194" s="2">
        <f>TREND(Calibration!$A$2:$A$4,Calibration!$B$2:$B$4,C194)</f>
        <v>398.96041824253507</v>
      </c>
      <c r="K194" s="2">
        <f>TREND(Calibration!$A$2:$A$4,Calibration!$C$2:$C$4,E194)</f>
        <v>403.41519143053438</v>
      </c>
      <c r="L194" s="2">
        <f>TREND(Calibration!$A$2:$A$4,Calibration!$D$2:$D$4,G194)</f>
        <v>495.62497172080487</v>
      </c>
    </row>
    <row r="195" spans="1:12" x14ac:dyDescent="0.25">
      <c r="A195">
        <v>990066</v>
      </c>
      <c r="B195">
        <v>14.33699989</v>
      </c>
      <c r="C195">
        <v>0.57080001000000002</v>
      </c>
      <c r="D195">
        <v>9.9000003020963209E+37</v>
      </c>
      <c r="E195">
        <v>1.0461000199999999</v>
      </c>
      <c r="F195">
        <v>126.04199982</v>
      </c>
      <c r="G195">
        <v>1.2965999800000001</v>
      </c>
      <c r="H195">
        <v>9.9000003020963209E+37</v>
      </c>
      <c r="J195" s="2">
        <f>TREND(Calibration!$A$2:$A$4,Calibration!$B$2:$B$4,C195)</f>
        <v>396.90618142375848</v>
      </c>
      <c r="K195" s="2">
        <f>TREND(Calibration!$A$2:$A$4,Calibration!$C$2:$C$4,E195)</f>
        <v>403.65638250563148</v>
      </c>
      <c r="L195" s="2">
        <f>TREND(Calibration!$A$2:$A$4,Calibration!$D$2:$D$4,G195)</f>
        <v>493.81656398019334</v>
      </c>
    </row>
    <row r="196" spans="1:12" x14ac:dyDescent="0.25">
      <c r="A196">
        <v>995067</v>
      </c>
      <c r="B196">
        <v>14.4829998</v>
      </c>
      <c r="C196">
        <v>0.56540000000000001</v>
      </c>
      <c r="D196">
        <v>657.76702881000006</v>
      </c>
      <c r="E196">
        <v>1.04069996</v>
      </c>
      <c r="F196">
        <v>658.05401611000002</v>
      </c>
      <c r="G196">
        <v>1.29340005</v>
      </c>
      <c r="H196">
        <v>1075.125</v>
      </c>
      <c r="J196" s="2">
        <f>TREND(Calibration!$A$2:$A$4,Calibration!$B$2:$B$4,C196)</f>
        <v>393.54470695435941</v>
      </c>
      <c r="K196" s="2">
        <f>TREND(Calibration!$A$2:$A$4,Calibration!$C$2:$C$4,E196)</f>
        <v>401.48556635011056</v>
      </c>
      <c r="L196" s="2">
        <f>TREND(Calibration!$A$2:$A$4,Calibration!$D$2:$D$4,G196)</f>
        <v>492.50139309883025</v>
      </c>
    </row>
    <row r="197" spans="1:12" x14ac:dyDescent="0.25">
      <c r="A197">
        <v>1000066</v>
      </c>
      <c r="B197">
        <v>14.43500042</v>
      </c>
      <c r="C197">
        <v>0.57730000999999997</v>
      </c>
      <c r="D197">
        <v>895.44702147999999</v>
      </c>
      <c r="E197">
        <v>1.04069996</v>
      </c>
      <c r="F197">
        <v>700.90802001999998</v>
      </c>
      <c r="G197">
        <v>1.28960001</v>
      </c>
      <c r="H197">
        <v>1247.5770263700001</v>
      </c>
      <c r="J197" s="2">
        <f>TREND(Calibration!$A$2:$A$4,Calibration!$B$2:$B$4,C197)</f>
        <v>400.95239319949479</v>
      </c>
      <c r="K197" s="2">
        <f>TREND(Calibration!$A$2:$A$4,Calibration!$C$2:$C$4,E197)</f>
        <v>401.48556635011056</v>
      </c>
      <c r="L197" s="2">
        <f>TREND(Calibration!$A$2:$A$4,Calibration!$D$2:$D$4,G197)</f>
        <v>490.93957707284994</v>
      </c>
    </row>
    <row r="198" spans="1:12" x14ac:dyDescent="0.25">
      <c r="A198">
        <v>1005066</v>
      </c>
      <c r="B198">
        <v>14.288999560000001</v>
      </c>
      <c r="C198">
        <v>0.58050000999999996</v>
      </c>
      <c r="D198">
        <v>1113.6140136700001</v>
      </c>
      <c r="E198">
        <v>1.0412000400000001</v>
      </c>
      <c r="F198">
        <v>622.65802001999998</v>
      </c>
      <c r="G198">
        <v>1.2869000399999999</v>
      </c>
      <c r="H198">
        <v>1184.3149414100001</v>
      </c>
      <c r="J198" s="2">
        <f>TREND(Calibration!$A$2:$A$4,Calibration!$B$2:$B$4,C198)</f>
        <v>402.94437438139573</v>
      </c>
      <c r="K198" s="2">
        <f>TREND(Calibration!$A$2:$A$4,Calibration!$C$2:$C$4,E198)</f>
        <v>401.68659777254908</v>
      </c>
      <c r="L198" s="2">
        <f>TREND(Calibration!$A$2:$A$4,Calibration!$D$2:$D$4,G198)</f>
        <v>489.82988969701546</v>
      </c>
    </row>
    <row r="199" spans="1:12" x14ac:dyDescent="0.25">
      <c r="A199">
        <v>1010079</v>
      </c>
      <c r="B199">
        <v>14.114000320000001</v>
      </c>
      <c r="C199">
        <v>0.57950002</v>
      </c>
      <c r="D199">
        <v>1244.60900879</v>
      </c>
      <c r="E199">
        <v>1.03740001</v>
      </c>
      <c r="F199">
        <v>476.61401367000002</v>
      </c>
      <c r="G199">
        <v>1.2869000399999999</v>
      </c>
      <c r="H199">
        <v>9.9000003020963209E+37</v>
      </c>
      <c r="J199" s="2">
        <f>TREND(Calibration!$A$2:$A$4,Calibration!$B$2:$B$4,C199)</f>
        <v>402.32188648699292</v>
      </c>
      <c r="K199" s="2">
        <f>TREND(Calibration!$A$2:$A$4,Calibration!$C$2:$C$4,E199)</f>
        <v>400.15899131716441</v>
      </c>
      <c r="L199" s="2">
        <f>TREND(Calibration!$A$2:$A$4,Calibration!$D$2:$D$4,G199)</f>
        <v>489.82988969701546</v>
      </c>
    </row>
    <row r="200" spans="1:12" x14ac:dyDescent="0.25">
      <c r="A200">
        <v>1015067</v>
      </c>
      <c r="B200">
        <v>13.98400021</v>
      </c>
      <c r="C200">
        <v>0.56919998000000005</v>
      </c>
      <c r="D200">
        <v>9.9000003020963209E+37</v>
      </c>
      <c r="E200">
        <v>1.0379999900000001</v>
      </c>
      <c r="F200">
        <v>518.44396973000005</v>
      </c>
      <c r="G200">
        <v>1.2841999500000001</v>
      </c>
      <c r="H200">
        <v>1259.58496094</v>
      </c>
      <c r="J200" s="2">
        <f>TREND(Calibration!$A$2:$A$4,Calibration!$B$2:$B$4,C200)</f>
        <v>395.91017215798445</v>
      </c>
      <c r="K200" s="2">
        <f>TREND(Calibration!$A$2:$A$4,Calibration!$C$2:$C$4,E200)</f>
        <v>400.40018239226163</v>
      </c>
      <c r="L200" s="2">
        <f>TREND(Calibration!$A$2:$A$4,Calibration!$D$2:$D$4,G200)</f>
        <v>488.72015300119415</v>
      </c>
    </row>
    <row r="201" spans="1:12" x14ac:dyDescent="0.25">
      <c r="A201">
        <v>1020067</v>
      </c>
      <c r="B201">
        <v>13.977000240000001</v>
      </c>
      <c r="C201">
        <v>0.56969999999999998</v>
      </c>
      <c r="D201">
        <v>766.48498534999999</v>
      </c>
      <c r="E201">
        <v>1.0319999500000001</v>
      </c>
      <c r="F201">
        <v>480.03799437999999</v>
      </c>
      <c r="G201">
        <v>1.2836999899999999</v>
      </c>
      <c r="H201">
        <v>9.9000003020963209E+37</v>
      </c>
      <c r="J201" s="2">
        <f>TREND(Calibration!$A$2:$A$4,Calibration!$B$2:$B$4,C201)</f>
        <v>396.22143166753881</v>
      </c>
      <c r="K201" s="2">
        <f>TREND(Calibration!$A$2:$A$4,Calibration!$C$2:$C$4,E201)</f>
        <v>397.98817516164348</v>
      </c>
      <c r="L201" s="2">
        <f>TREND(Calibration!$A$2:$A$4,Calibration!$D$2:$D$4,G201)</f>
        <v>488.51466949566543</v>
      </c>
    </row>
    <row r="202" spans="1:12" x14ac:dyDescent="0.25">
      <c r="A202">
        <v>1025067</v>
      </c>
      <c r="B202">
        <v>14.067999840000001</v>
      </c>
      <c r="C202">
        <v>0.57300001</v>
      </c>
      <c r="D202">
        <v>847.05798340000001</v>
      </c>
      <c r="E202">
        <v>1.0276999499999999</v>
      </c>
      <c r="F202">
        <v>481.65200806000001</v>
      </c>
      <c r="G202">
        <v>1.2793999899999999</v>
      </c>
      <c r="H202">
        <v>1118.88903809</v>
      </c>
      <c r="J202" s="2">
        <f>TREND(Calibration!$A$2:$A$4,Calibration!$B$2:$B$4,C202)</f>
        <v>398.2756684863154</v>
      </c>
      <c r="K202" s="2">
        <f>TREND(Calibration!$A$2:$A$4,Calibration!$C$2:$C$4,E202)</f>
        <v>396.25958150365807</v>
      </c>
      <c r="L202" s="2">
        <f>TREND(Calibration!$A$2:$A$4,Calibration!$D$2:$D$4,G202)</f>
        <v>486.74736996415652</v>
      </c>
    </row>
    <row r="203" spans="1:12" x14ac:dyDescent="0.25">
      <c r="A203">
        <v>1030066</v>
      </c>
      <c r="B203">
        <v>14.227000240000001</v>
      </c>
      <c r="C203">
        <v>0.57730000999999997</v>
      </c>
      <c r="D203">
        <v>1068.18200684</v>
      </c>
      <c r="E203">
        <v>1.0255000599999999</v>
      </c>
      <c r="F203">
        <v>456.21798705999998</v>
      </c>
      <c r="G203">
        <v>1.2740000499999999</v>
      </c>
      <c r="H203">
        <v>9.9000003020963209E+37</v>
      </c>
      <c r="J203" s="2">
        <f>TREND(Calibration!$A$2:$A$4,Calibration!$B$2:$B$4,C203)</f>
        <v>400.95239319949479</v>
      </c>
      <c r="K203" s="2">
        <f>TREND(Calibration!$A$2:$A$4,Calibration!$C$2:$C$4,E203)</f>
        <v>395.37522896824754</v>
      </c>
      <c r="L203" s="2">
        <f>TREND(Calibration!$A$2:$A$4,Calibration!$D$2:$D$4,G203)</f>
        <v>484.52799521248767</v>
      </c>
    </row>
    <row r="204" spans="1:12" x14ac:dyDescent="0.25">
      <c r="A204">
        <v>1035067</v>
      </c>
      <c r="B204">
        <v>14.30500031</v>
      </c>
      <c r="C204">
        <v>0.56540000000000001</v>
      </c>
      <c r="D204">
        <v>9.9000003020963209E+37</v>
      </c>
      <c r="E204">
        <v>1.0266</v>
      </c>
      <c r="F204">
        <v>298.05300903</v>
      </c>
      <c r="G204">
        <v>1.27180004</v>
      </c>
      <c r="H204">
        <v>9.9000003020963209E+37</v>
      </c>
      <c r="J204" s="2">
        <f>TREND(Calibration!$A$2:$A$4,Calibration!$B$2:$B$4,C204)</f>
        <v>393.54470695435941</v>
      </c>
      <c r="K204" s="2">
        <f>TREND(Calibration!$A$2:$A$4,Calibration!$C$2:$C$4,E204)</f>
        <v>395.81740322596022</v>
      </c>
      <c r="L204" s="2">
        <f>TREND(Calibration!$A$2:$A$4,Calibration!$D$2:$D$4,G204)</f>
        <v>483.6237913421819</v>
      </c>
    </row>
    <row r="205" spans="1:12" x14ac:dyDescent="0.25">
      <c r="A205">
        <v>1040067</v>
      </c>
      <c r="B205">
        <v>14.44499969</v>
      </c>
      <c r="C205">
        <v>0.57349998000000002</v>
      </c>
      <c r="D205">
        <v>588.87799071999996</v>
      </c>
      <c r="E205">
        <v>1.0245000099999999</v>
      </c>
      <c r="F205">
        <v>699.55902100000003</v>
      </c>
      <c r="G205">
        <v>1.2706999800000001</v>
      </c>
      <c r="H205">
        <v>940.21398925999995</v>
      </c>
      <c r="J205" s="2">
        <f>TREND(Calibration!$A$2:$A$4,Calibration!$B$2:$B$4,C205)</f>
        <v>398.58689687116384</v>
      </c>
      <c r="K205" s="2">
        <f>TREND(Calibration!$A$2:$A$4,Calibration!$C$2:$C$4,E205)</f>
        <v>394.97321034320839</v>
      </c>
      <c r="L205" s="2">
        <f>TREND(Calibration!$A$2:$A$4,Calibration!$D$2:$D$4,G205)</f>
        <v>483.17166680203502</v>
      </c>
    </row>
    <row r="206" spans="1:12" x14ac:dyDescent="0.25">
      <c r="A206">
        <v>1045067</v>
      </c>
      <c r="B206">
        <v>14.42500019</v>
      </c>
      <c r="C206">
        <v>0.58050000999999996</v>
      </c>
      <c r="D206">
        <v>1089.8260498</v>
      </c>
      <c r="E206">
        <v>1.0227999699999999</v>
      </c>
      <c r="F206">
        <v>513.40002441000001</v>
      </c>
      <c r="G206">
        <v>1.2696000300000001</v>
      </c>
      <c r="H206">
        <v>1337.95605469</v>
      </c>
      <c r="J206" s="2">
        <f>TREND(Calibration!$A$2:$A$4,Calibration!$B$2:$B$4,C206)</f>
        <v>402.94437438139573</v>
      </c>
      <c r="K206" s="2">
        <f>TREND(Calibration!$A$2:$A$4,Calibration!$C$2:$C$4,E206)</f>
        <v>394.28979677057555</v>
      </c>
      <c r="L206" s="2">
        <f>TREND(Calibration!$A$2:$A$4,Calibration!$D$2:$D$4,G206)</f>
        <v>482.71958747187614</v>
      </c>
    </row>
    <row r="207" spans="1:12" x14ac:dyDescent="0.25">
      <c r="A207">
        <v>1050066</v>
      </c>
      <c r="B207">
        <v>14.272999759999999</v>
      </c>
      <c r="C207">
        <v>0.58319997999999995</v>
      </c>
      <c r="D207">
        <v>1230.93395996</v>
      </c>
      <c r="E207">
        <v>1.0223</v>
      </c>
      <c r="F207">
        <v>543.87298583999996</v>
      </c>
      <c r="G207">
        <v>1.2653000400000001</v>
      </c>
      <c r="H207">
        <v>1176.06604004</v>
      </c>
      <c r="J207" s="2">
        <f>TREND(Calibration!$A$2:$A$4,Calibration!$B$2:$B$4,C207)</f>
        <v>404.62508982880109</v>
      </c>
      <c r="K207" s="2">
        <f>TREND(Calibration!$A$2:$A$4,Calibration!$C$2:$C$4,E207)</f>
        <v>394.08880956797492</v>
      </c>
      <c r="L207" s="2">
        <f>TREND(Calibration!$A$2:$A$4,Calibration!$D$2:$D$4,G207)</f>
        <v>480.95229205036617</v>
      </c>
    </row>
    <row r="208" spans="1:12" x14ac:dyDescent="0.25">
      <c r="A208">
        <v>1055086</v>
      </c>
      <c r="B208">
        <v>14.114000320000001</v>
      </c>
      <c r="C208">
        <v>0.58050000999999996</v>
      </c>
      <c r="D208">
        <v>855.74597168000003</v>
      </c>
      <c r="E208">
        <v>1.0245000099999999</v>
      </c>
      <c r="F208">
        <v>1057.4420166</v>
      </c>
      <c r="G208">
        <v>1.25989997</v>
      </c>
      <c r="H208">
        <v>1273.8120117200001</v>
      </c>
      <c r="J208" s="2">
        <f>TREND(Calibration!$A$2:$A$4,Calibration!$B$2:$B$4,C208)</f>
        <v>402.94437438139573</v>
      </c>
      <c r="K208" s="2">
        <f>TREND(Calibration!$A$2:$A$4,Calibration!$C$2:$C$4,E208)</f>
        <v>394.97321034320839</v>
      </c>
      <c r="L208" s="2">
        <f>TREND(Calibration!$A$2:$A$4,Calibration!$D$2:$D$4,G208)</f>
        <v>478.73286386871143</v>
      </c>
    </row>
    <row r="209" spans="1:12" x14ac:dyDescent="0.25">
      <c r="A209">
        <v>1060067</v>
      </c>
      <c r="B209">
        <v>13.954999920000001</v>
      </c>
      <c r="C209">
        <v>0.57679999000000004</v>
      </c>
      <c r="D209">
        <v>1141.68200684</v>
      </c>
      <c r="E209">
        <v>1.0245000099999999</v>
      </c>
      <c r="F209">
        <v>847.52301024999997</v>
      </c>
      <c r="G209">
        <v>1.2582999500000001</v>
      </c>
      <c r="H209">
        <v>1305.5100097699999</v>
      </c>
      <c r="J209" s="2">
        <f>TREND(Calibration!$A$2:$A$4,Calibration!$B$2:$B$4,C209)</f>
        <v>400.64113368994043</v>
      </c>
      <c r="K209" s="2">
        <f>TREND(Calibration!$A$2:$A$4,Calibration!$C$2:$C$4,E209)</f>
        <v>394.97321034320839</v>
      </c>
      <c r="L209" s="2">
        <f>TREND(Calibration!$A$2:$A$4,Calibration!$D$2:$D$4,G209)</f>
        <v>478.07525582303583</v>
      </c>
    </row>
    <row r="210" spans="1:12" x14ac:dyDescent="0.25">
      <c r="A210">
        <v>1065066</v>
      </c>
      <c r="B210">
        <v>13.821999549999999</v>
      </c>
      <c r="C210">
        <v>0.57080001000000002</v>
      </c>
      <c r="D210">
        <v>1174.1829834</v>
      </c>
      <c r="E210">
        <v>1.02180004</v>
      </c>
      <c r="F210">
        <v>910.94396973000005</v>
      </c>
      <c r="G210">
        <v>1.25510001</v>
      </c>
      <c r="H210">
        <v>9.9000003020963209E+37</v>
      </c>
      <c r="J210" s="2">
        <f>TREND(Calibration!$A$2:$A$4,Calibration!$B$2:$B$4,C210)</f>
        <v>396.90618142375848</v>
      </c>
      <c r="K210" s="2">
        <f>TREND(Calibration!$A$2:$A$4,Calibration!$C$2:$C$4,E210)</f>
        <v>393.88782638535952</v>
      </c>
      <c r="L210" s="2">
        <f>TREND(Calibration!$A$2:$A$4,Calibration!$D$2:$D$4,G210)</f>
        <v>476.76008083167392</v>
      </c>
    </row>
    <row r="211" spans="1:12" x14ac:dyDescent="0.25">
      <c r="A211">
        <v>1070066</v>
      </c>
      <c r="B211">
        <v>13.82499981</v>
      </c>
      <c r="C211">
        <v>0.57620000999999998</v>
      </c>
      <c r="D211">
        <v>571.03900146000001</v>
      </c>
      <c r="E211">
        <v>1.0223</v>
      </c>
      <c r="F211">
        <v>1081.9379882799999</v>
      </c>
      <c r="G211">
        <v>1.2567000399999999</v>
      </c>
      <c r="H211">
        <v>9.9000003020963209E+37</v>
      </c>
      <c r="J211" s="2">
        <f>TREND(Calibration!$A$2:$A$4,Calibration!$B$2:$B$4,C211)</f>
        <v>400.26764966821634</v>
      </c>
      <c r="K211" s="2">
        <f>TREND(Calibration!$A$2:$A$4,Calibration!$C$2:$C$4,E211)</f>
        <v>394.08880956797492</v>
      </c>
      <c r="L211" s="2">
        <f>TREND(Calibration!$A$2:$A$4,Calibration!$D$2:$D$4,G211)</f>
        <v>477.41769298734823</v>
      </c>
    </row>
    <row r="212" spans="1:12" x14ac:dyDescent="0.25">
      <c r="A212">
        <v>1075067</v>
      </c>
      <c r="B212">
        <v>13.97099972</v>
      </c>
      <c r="C212">
        <v>0.56919998000000005</v>
      </c>
      <c r="D212">
        <v>1114.3420410199999</v>
      </c>
      <c r="E212">
        <v>1.0196000300000001</v>
      </c>
      <c r="F212">
        <v>1053.1319580100001</v>
      </c>
      <c r="G212">
        <v>1.2561000600000001</v>
      </c>
      <c r="H212">
        <v>9.9000003020963209E+37</v>
      </c>
      <c r="J212" s="2">
        <f>TREND(Calibration!$A$2:$A$4,Calibration!$B$2:$B$4,C212)</f>
        <v>395.91017215798445</v>
      </c>
      <c r="K212" s="2">
        <f>TREND(Calibration!$A$2:$A$4,Calibration!$C$2:$C$4,E212)</f>
        <v>393.00342561012599</v>
      </c>
      <c r="L212" s="2">
        <f>TREND(Calibration!$A$2:$A$4,Calibration!$D$2:$D$4,G212)</f>
        <v>477.17110127271701</v>
      </c>
    </row>
    <row r="213" spans="1:12" x14ac:dyDescent="0.25">
      <c r="A213">
        <v>1080066</v>
      </c>
      <c r="B213">
        <v>14.11699963</v>
      </c>
      <c r="C213">
        <v>0.55839998000000002</v>
      </c>
      <c r="D213">
        <v>862.04901123000002</v>
      </c>
      <c r="E213">
        <v>1.0158</v>
      </c>
      <c r="F213">
        <v>830.40997314000003</v>
      </c>
      <c r="G213">
        <v>1.2490999700000001</v>
      </c>
      <c r="H213">
        <v>9.9000003020963209E+37</v>
      </c>
      <c r="J213" s="2">
        <f>TREND(Calibration!$A$2:$A$4,Calibration!$B$2:$B$4,C213)</f>
        <v>389.18723566906868</v>
      </c>
      <c r="K213" s="2">
        <f>TREND(Calibration!$A$2:$A$4,Calibration!$C$2:$C$4,E213)</f>
        <v>391.47581915474132</v>
      </c>
      <c r="L213" s="2">
        <f>TREND(Calibration!$A$2:$A$4,Calibration!$D$2:$D$4,G213)</f>
        <v>474.29406504538679</v>
      </c>
    </row>
    <row r="214" spans="1:12" x14ac:dyDescent="0.25">
      <c r="A214">
        <v>1085079</v>
      </c>
      <c r="B214">
        <v>14.347000120000001</v>
      </c>
      <c r="C214">
        <v>0.57029998000000004</v>
      </c>
      <c r="D214">
        <v>427.54699706999997</v>
      </c>
      <c r="E214">
        <v>1.01470006</v>
      </c>
      <c r="F214">
        <v>1049.9539794899999</v>
      </c>
      <c r="G214">
        <v>1.2506999999999999</v>
      </c>
      <c r="H214">
        <v>769.08001708999996</v>
      </c>
      <c r="J214" s="2">
        <f>TREND(Calibration!$A$2:$A$4,Calibration!$B$2:$B$4,C214)</f>
        <v>396.5949156892629</v>
      </c>
      <c r="K214" s="2">
        <f>TREND(Calibration!$A$2:$A$4,Calibration!$C$2:$C$4,E214)</f>
        <v>391.03364489702869</v>
      </c>
      <c r="L214" s="2">
        <f>TREND(Calibration!$A$2:$A$4,Calibration!$D$2:$D$4,G214)</f>
        <v>474.9516772010611</v>
      </c>
    </row>
    <row r="215" spans="1:12" x14ac:dyDescent="0.25">
      <c r="A215">
        <v>1090090</v>
      </c>
      <c r="B215">
        <v>14.369999890000001</v>
      </c>
      <c r="C215">
        <v>0.56650001000000005</v>
      </c>
      <c r="D215">
        <v>9.9000003020963209E+37</v>
      </c>
      <c r="E215">
        <v>1.01370001</v>
      </c>
      <c r="F215">
        <v>317.30999756</v>
      </c>
      <c r="G215">
        <v>1.2490999700000001</v>
      </c>
      <c r="H215">
        <v>9.9000003020963209E+37</v>
      </c>
      <c r="J215" s="2">
        <f>TREND(Calibration!$A$2:$A$4,Calibration!$B$2:$B$4,C215)</f>
        <v>394.22945671057909</v>
      </c>
      <c r="K215" s="2">
        <f>TREND(Calibration!$A$2:$A$4,Calibration!$C$2:$C$4,E215)</f>
        <v>390.63162627198955</v>
      </c>
      <c r="L215" s="2">
        <f>TREND(Calibration!$A$2:$A$4,Calibration!$D$2:$D$4,G215)</f>
        <v>474.29406504538679</v>
      </c>
    </row>
    <row r="216" spans="1:12" x14ac:dyDescent="0.25">
      <c r="A216">
        <v>1095064</v>
      </c>
      <c r="B216">
        <v>14.428000450000001</v>
      </c>
      <c r="C216">
        <v>0.56379997999999998</v>
      </c>
      <c r="D216">
        <v>576.19201659999999</v>
      </c>
      <c r="E216">
        <v>1.01419997</v>
      </c>
      <c r="F216">
        <v>775.46099853999999</v>
      </c>
      <c r="G216">
        <v>1.24800003</v>
      </c>
      <c r="H216">
        <v>868.49298095999995</v>
      </c>
      <c r="J216" s="2">
        <f>TREND(Calibration!$A$2:$A$4,Calibration!$B$2:$B$4,C216)</f>
        <v>392.54870391352654</v>
      </c>
      <c r="K216" s="2">
        <f>TREND(Calibration!$A$2:$A$4,Calibration!$C$2:$C$4,E216)</f>
        <v>390.83260945460495</v>
      </c>
      <c r="L216" s="2">
        <f>TREND(Calibration!$A$2:$A$4,Calibration!$D$2:$D$4,G216)</f>
        <v>473.84198982522673</v>
      </c>
    </row>
    <row r="217" spans="1:12" x14ac:dyDescent="0.25">
      <c r="A217">
        <v>1100063</v>
      </c>
      <c r="B217">
        <v>14.272000309999999</v>
      </c>
      <c r="C217">
        <v>0.57080001000000002</v>
      </c>
      <c r="D217">
        <v>942.09100341999999</v>
      </c>
      <c r="E217">
        <v>1.0153000400000001</v>
      </c>
      <c r="F217">
        <v>684.11102295000001</v>
      </c>
      <c r="G217">
        <v>1.2447999700000001</v>
      </c>
      <c r="H217">
        <v>9.9000003020963209E+37</v>
      </c>
      <c r="J217" s="2">
        <f>TREND(Calibration!$A$2:$A$4,Calibration!$B$2:$B$4,C217)</f>
        <v>396.90618142375848</v>
      </c>
      <c r="K217" s="2">
        <f>TREND(Calibration!$A$2:$A$4,Calibration!$C$2:$C$4,E217)</f>
        <v>391.27483597212591</v>
      </c>
      <c r="L217" s="2">
        <f>TREND(Calibration!$A$2:$A$4,Calibration!$D$2:$D$4,G217)</f>
        <v>472.52676551387788</v>
      </c>
    </row>
    <row r="218" spans="1:12" x14ac:dyDescent="0.25">
      <c r="A218">
        <v>1105064</v>
      </c>
      <c r="B218">
        <v>14.131999970000001</v>
      </c>
      <c r="C218">
        <v>0.57569999000000005</v>
      </c>
      <c r="D218">
        <v>997.01501465000001</v>
      </c>
      <c r="E218">
        <v>1.00450003</v>
      </c>
      <c r="F218">
        <v>523.88897704999999</v>
      </c>
      <c r="G218">
        <v>1.2437000300000001</v>
      </c>
      <c r="H218">
        <v>9.9000003020963209E+37</v>
      </c>
      <c r="J218" s="2">
        <f>TREND(Calibration!$A$2:$A$4,Calibration!$B$2:$B$4,C218)</f>
        <v>399.95639015866197</v>
      </c>
      <c r="K218" s="2">
        <f>TREND(Calibration!$A$2:$A$4,Calibration!$C$2:$C$4,E218)</f>
        <v>386.93324788092173</v>
      </c>
      <c r="L218" s="2">
        <f>TREND(Calibration!$A$2:$A$4,Calibration!$D$2:$D$4,G218)</f>
        <v>472.07469029371788</v>
      </c>
    </row>
    <row r="219" spans="1:12" x14ac:dyDescent="0.25">
      <c r="A219">
        <v>1110067</v>
      </c>
      <c r="B219">
        <v>14.03499985</v>
      </c>
      <c r="C219">
        <v>0.56699997000000002</v>
      </c>
      <c r="D219">
        <v>756.02697753999996</v>
      </c>
      <c r="E219">
        <v>1.01259995</v>
      </c>
      <c r="F219">
        <v>981.86102295000001</v>
      </c>
      <c r="G219">
        <v>1.2443000099999999</v>
      </c>
      <c r="H219">
        <v>933.37597656000003</v>
      </c>
      <c r="J219" s="2">
        <f>TREND(Calibration!$A$2:$A$4,Calibration!$B$2:$B$4,C219)</f>
        <v>394.54067887048632</v>
      </c>
      <c r="K219" s="2">
        <f>TREND(Calibration!$A$2:$A$4,Calibration!$C$2:$C$4,E219)</f>
        <v>390.18940377445392</v>
      </c>
      <c r="L219" s="2">
        <f>TREND(Calibration!$A$2:$A$4,Calibration!$D$2:$D$4,G219)</f>
        <v>472.3212820083491</v>
      </c>
    </row>
    <row r="220" spans="1:12" x14ac:dyDescent="0.25">
      <c r="A220">
        <v>1115064</v>
      </c>
      <c r="B220">
        <v>13.911999700000001</v>
      </c>
      <c r="C220">
        <v>0.57349998000000002</v>
      </c>
      <c r="D220">
        <v>743.90100098000005</v>
      </c>
      <c r="E220">
        <v>1.0115000000000001</v>
      </c>
      <c r="F220">
        <v>839.74499512</v>
      </c>
      <c r="G220">
        <v>1.2398999900000001</v>
      </c>
      <c r="H220">
        <v>1109.7889404299999</v>
      </c>
      <c r="J220" s="2">
        <f>TREND(Calibration!$A$2:$A$4,Calibration!$B$2:$B$4,C220)</f>
        <v>398.58689687116384</v>
      </c>
      <c r="K220" s="2">
        <f>TREND(Calibration!$A$2:$A$4,Calibration!$C$2:$C$4,E220)</f>
        <v>389.74722549675602</v>
      </c>
      <c r="L220" s="2">
        <f>TREND(Calibration!$A$2:$A$4,Calibration!$D$2:$D$4,G220)</f>
        <v>470.51287426773763</v>
      </c>
    </row>
    <row r="221" spans="1:12" x14ac:dyDescent="0.25">
      <c r="A221">
        <v>1120064</v>
      </c>
      <c r="B221">
        <v>13.9090004</v>
      </c>
      <c r="C221">
        <v>0.56809997999999995</v>
      </c>
      <c r="D221">
        <v>9.9000003020963209E+37</v>
      </c>
      <c r="E221">
        <v>1.01259995</v>
      </c>
      <c r="F221">
        <v>466.33200073</v>
      </c>
      <c r="G221">
        <v>1.2378</v>
      </c>
      <c r="H221">
        <v>9.9000003020963209E+37</v>
      </c>
      <c r="J221" s="2">
        <f>TREND(Calibration!$A$2:$A$4,Calibration!$B$2:$B$4,C221)</f>
        <v>395.22542862670593</v>
      </c>
      <c r="K221" s="2">
        <f>TREND(Calibration!$A$2:$A$4,Calibration!$C$2:$C$4,E221)</f>
        <v>390.18940377445392</v>
      </c>
      <c r="L221" s="2">
        <f>TREND(Calibration!$A$2:$A$4,Calibration!$D$2:$D$4,G221)</f>
        <v>469.64977860653448</v>
      </c>
    </row>
    <row r="222" spans="1:12" x14ac:dyDescent="0.25">
      <c r="A222">
        <v>1125063</v>
      </c>
      <c r="B222">
        <v>14.06499958</v>
      </c>
      <c r="C222">
        <v>0.56330000999999996</v>
      </c>
      <c r="D222">
        <v>852.36199951000003</v>
      </c>
      <c r="E222">
        <v>1.00880003</v>
      </c>
      <c r="F222">
        <v>564.02801513999998</v>
      </c>
      <c r="G222">
        <v>1.23290002</v>
      </c>
      <c r="H222">
        <v>1270.0109863299999</v>
      </c>
      <c r="J222" s="2">
        <f>TREND(Calibration!$A$2:$A$4,Calibration!$B$2:$B$4,C222)</f>
        <v>392.23747552867803</v>
      </c>
      <c r="K222" s="2">
        <f>TREND(Calibration!$A$2:$A$4,Calibration!$C$2:$C$4,E222)</f>
        <v>388.66184153890703</v>
      </c>
      <c r="L222" s="2">
        <f>TREND(Calibration!$A$2:$A$4,Calibration!$D$2:$D$4,G222)</f>
        <v>467.63588736039424</v>
      </c>
    </row>
    <row r="223" spans="1:12" x14ac:dyDescent="0.25">
      <c r="A223">
        <v>1130063</v>
      </c>
      <c r="B223">
        <v>14.227000240000001</v>
      </c>
      <c r="C223">
        <v>0.56870001999999997</v>
      </c>
      <c r="D223">
        <v>758.39300536999997</v>
      </c>
      <c r="E223">
        <v>1.0092999899999999</v>
      </c>
      <c r="F223">
        <v>439.61199950999998</v>
      </c>
      <c r="G223">
        <v>1.2323999400000001</v>
      </c>
      <c r="H223">
        <v>1247.4010009799999</v>
      </c>
      <c r="J223" s="2">
        <f>TREND(Calibration!$A$2:$A$4,Calibration!$B$2:$B$4,C223)</f>
        <v>395.59894999807716</v>
      </c>
      <c r="K223" s="2">
        <f>TREND(Calibration!$A$2:$A$4,Calibration!$C$2:$C$4,E223)</f>
        <v>388.86282472152243</v>
      </c>
      <c r="L223" s="2">
        <f>TREND(Calibration!$A$2:$A$4,Calibration!$D$2:$D$4,G223)</f>
        <v>467.43035453487869</v>
      </c>
    </row>
    <row r="224" spans="1:12" x14ac:dyDescent="0.25">
      <c r="A224">
        <v>1135063</v>
      </c>
      <c r="B224">
        <v>14.43700027</v>
      </c>
      <c r="C224">
        <v>0.56870001999999997</v>
      </c>
      <c r="D224">
        <v>882.94396973000005</v>
      </c>
      <c r="E224">
        <v>1.00769997</v>
      </c>
      <c r="F224">
        <v>295.46899414000001</v>
      </c>
      <c r="G224">
        <v>1.2323999400000001</v>
      </c>
      <c r="H224">
        <v>1307.1750488299999</v>
      </c>
      <c r="J224" s="2">
        <f>TREND(Calibration!$A$2:$A$4,Calibration!$B$2:$B$4,C224)</f>
        <v>395.59894999807716</v>
      </c>
      <c r="K224" s="2">
        <f>TREND(Calibration!$A$2:$A$4,Calibration!$C$2:$C$4,E224)</f>
        <v>388.21961904137135</v>
      </c>
      <c r="L224" s="2">
        <f>TREND(Calibration!$A$2:$A$4,Calibration!$D$2:$D$4,G224)</f>
        <v>467.43035453487869</v>
      </c>
    </row>
    <row r="225" spans="1:12" x14ac:dyDescent="0.25">
      <c r="A225">
        <v>1140063</v>
      </c>
      <c r="B225">
        <v>14.49600029</v>
      </c>
      <c r="C225">
        <v>0.56430000000000002</v>
      </c>
      <c r="D225">
        <v>1120.5689697299999</v>
      </c>
      <c r="E225">
        <v>1.00769997</v>
      </c>
      <c r="F225">
        <v>69.378997799999993</v>
      </c>
      <c r="G225">
        <v>1.2302000500000001</v>
      </c>
      <c r="H225">
        <v>9.9000003020963209E+37</v>
      </c>
      <c r="J225" s="2">
        <f>TREND(Calibration!$A$2:$A$4,Calibration!$B$2:$B$4,C225)</f>
        <v>392.85996342308096</v>
      </c>
      <c r="K225" s="2">
        <f>TREND(Calibration!$A$2:$A$4,Calibration!$C$2:$C$4,E225)</f>
        <v>388.21961904137135</v>
      </c>
      <c r="L225" s="2">
        <f>TREND(Calibration!$A$2:$A$4,Calibration!$D$2:$D$4,G225)</f>
        <v>466.52619998455981</v>
      </c>
    </row>
    <row r="226" spans="1:12" x14ac:dyDescent="0.25">
      <c r="A226">
        <v>1145063</v>
      </c>
      <c r="B226">
        <v>14.45100021</v>
      </c>
      <c r="C226">
        <v>0.57239996999999998</v>
      </c>
      <c r="D226">
        <v>898.10400390999996</v>
      </c>
      <c r="E226">
        <v>1.00660002</v>
      </c>
      <c r="F226">
        <v>169.92399596999999</v>
      </c>
      <c r="G226">
        <v>1.2335</v>
      </c>
      <c r="H226">
        <v>1189.29394531</v>
      </c>
      <c r="J226" s="2">
        <f>TREND(Calibration!$A$2:$A$4,Calibration!$B$2:$B$4,C226)</f>
        <v>397.90214711494417</v>
      </c>
      <c r="K226" s="2">
        <f>TREND(Calibration!$A$2:$A$4,Calibration!$C$2:$C$4,E226)</f>
        <v>387.7774407636735</v>
      </c>
      <c r="L226" s="2">
        <f>TREND(Calibration!$A$2:$A$4,Calibration!$D$2:$D$4,G226)</f>
        <v>467.88247907502557</v>
      </c>
    </row>
    <row r="227" spans="1:12" x14ac:dyDescent="0.25">
      <c r="A227">
        <v>1150063</v>
      </c>
      <c r="B227">
        <v>14.333999629999999</v>
      </c>
      <c r="C227">
        <v>0.57679999000000004</v>
      </c>
      <c r="D227">
        <v>1164.3170166</v>
      </c>
      <c r="E227">
        <v>1.0072000000000001</v>
      </c>
      <c r="F227">
        <v>238.77900696</v>
      </c>
      <c r="G227">
        <v>1.2270000000000001</v>
      </c>
      <c r="H227">
        <v>1189.33105469</v>
      </c>
      <c r="J227" s="2">
        <f>TREND(Calibration!$A$2:$A$4,Calibration!$B$2:$B$4,C227)</f>
        <v>400.64113368994043</v>
      </c>
      <c r="K227" s="2">
        <f>TREND(Calibration!$A$2:$A$4,Calibration!$C$2:$C$4,E227)</f>
        <v>388.01863183877072</v>
      </c>
      <c r="L227" s="2">
        <f>TREND(Calibration!$A$2:$A$4,Calibration!$D$2:$D$4,G227)</f>
        <v>465.21097978320984</v>
      </c>
    </row>
    <row r="228" spans="1:12" x14ac:dyDescent="0.25">
      <c r="A228">
        <v>1155060</v>
      </c>
      <c r="B228">
        <v>14.180999760000001</v>
      </c>
      <c r="C228">
        <v>0.58050000999999996</v>
      </c>
      <c r="D228">
        <v>1310.2380371100001</v>
      </c>
      <c r="E228">
        <v>1.0055999799999999</v>
      </c>
      <c r="F228">
        <v>159.22200011999999</v>
      </c>
      <c r="G228">
        <v>1.2259000499999999</v>
      </c>
      <c r="H228">
        <v>9.9000003020963209E+37</v>
      </c>
      <c r="J228" s="2">
        <f>TREND(Calibration!$A$2:$A$4,Calibration!$B$2:$B$4,C228)</f>
        <v>402.94437438139573</v>
      </c>
      <c r="K228" s="2">
        <f>TREND(Calibration!$A$2:$A$4,Calibration!$C$2:$C$4,E228)</f>
        <v>387.37542615861958</v>
      </c>
      <c r="L228" s="2">
        <f>TREND(Calibration!$A$2:$A$4,Calibration!$D$2:$D$4,G228)</f>
        <v>464.75890045305084</v>
      </c>
    </row>
    <row r="229" spans="1:12" x14ac:dyDescent="0.25">
      <c r="A229">
        <v>1160063</v>
      </c>
      <c r="B229">
        <v>14.022000309999999</v>
      </c>
      <c r="C229">
        <v>0.57080001000000002</v>
      </c>
      <c r="D229">
        <v>1016.10900879</v>
      </c>
      <c r="E229">
        <v>1.00660002</v>
      </c>
      <c r="F229">
        <v>725.90100098000005</v>
      </c>
      <c r="G229">
        <v>1.2216000600000001</v>
      </c>
      <c r="H229">
        <v>938.92199706999997</v>
      </c>
      <c r="J229" s="2">
        <f>TREND(Calibration!$A$2:$A$4,Calibration!$B$2:$B$4,C229)</f>
        <v>396.90618142375848</v>
      </c>
      <c r="K229" s="2">
        <f>TREND(Calibration!$A$2:$A$4,Calibration!$C$2:$C$4,E229)</f>
        <v>387.7774407636735</v>
      </c>
      <c r="L229" s="2">
        <f>TREND(Calibration!$A$2:$A$4,Calibration!$D$2:$D$4,G229)</f>
        <v>462.99160503154093</v>
      </c>
    </row>
    <row r="230" spans="1:12" x14ac:dyDescent="0.25">
      <c r="A230">
        <v>1165086</v>
      </c>
      <c r="B230">
        <v>13.89500046</v>
      </c>
      <c r="C230">
        <v>0.56599997999999996</v>
      </c>
      <c r="D230">
        <v>9.9000003020963209E+37</v>
      </c>
      <c r="E230">
        <v>1.0023000200000001</v>
      </c>
      <c r="F230">
        <v>170.05400084999999</v>
      </c>
      <c r="G230">
        <v>1.2221000200000001</v>
      </c>
      <c r="H230">
        <v>9.9000003020963209E+37</v>
      </c>
      <c r="J230" s="2">
        <f>TREND(Calibration!$A$2:$A$4,Calibration!$B$2:$B$4,C230)</f>
        <v>393.91819097608339</v>
      </c>
      <c r="K230" s="2">
        <f>TREND(Calibration!$A$2:$A$4,Calibration!$C$2:$C$4,E230)</f>
        <v>386.0488471056882</v>
      </c>
      <c r="L230" s="2">
        <f>TREND(Calibration!$A$2:$A$4,Calibration!$D$2:$D$4,G230)</f>
        <v>463.19708853706959</v>
      </c>
    </row>
    <row r="231" spans="1:12" x14ac:dyDescent="0.25">
      <c r="A231">
        <v>1170063</v>
      </c>
      <c r="B231">
        <v>13.92099953</v>
      </c>
      <c r="C231">
        <v>0.56870001999999997</v>
      </c>
      <c r="D231">
        <v>511.54699706999997</v>
      </c>
      <c r="E231">
        <v>1.0028999999999999</v>
      </c>
      <c r="F231">
        <v>738.61401366999996</v>
      </c>
      <c r="G231">
        <v>1.2226999999999999</v>
      </c>
      <c r="H231">
        <v>888.75701904000005</v>
      </c>
      <c r="J231" s="2">
        <f>TREND(Calibration!$A$2:$A$4,Calibration!$B$2:$B$4,C231)</f>
        <v>395.59894999807716</v>
      </c>
      <c r="K231" s="2">
        <f>TREND(Calibration!$A$2:$A$4,Calibration!$C$2:$C$4,E231)</f>
        <v>386.29003818078536</v>
      </c>
      <c r="L231" s="2">
        <f>TREND(Calibration!$A$2:$A$4,Calibration!$D$2:$D$4,G231)</f>
        <v>463.44368025170081</v>
      </c>
    </row>
    <row r="232" spans="1:12" x14ac:dyDescent="0.25">
      <c r="A232">
        <v>1175063</v>
      </c>
      <c r="B232">
        <v>14.06999969</v>
      </c>
      <c r="C232">
        <v>0.58109999000000001</v>
      </c>
      <c r="D232">
        <v>1098.8530273399999</v>
      </c>
      <c r="E232">
        <v>1.00020003</v>
      </c>
      <c r="F232">
        <v>507.11999512</v>
      </c>
      <c r="G232">
        <v>1.2188999700000001</v>
      </c>
      <c r="H232">
        <v>9.9000003020963209E+37</v>
      </c>
      <c r="J232" s="2">
        <f>TREND(Calibration!$A$2:$A$4,Calibration!$B$2:$B$4,C232)</f>
        <v>403.31785840311983</v>
      </c>
      <c r="K232" s="2">
        <f>TREND(Calibration!$A$2:$A$4,Calibration!$C$2:$C$4,E232)</f>
        <v>385.20465422293643</v>
      </c>
      <c r="L232" s="2">
        <f>TREND(Calibration!$A$2:$A$4,Calibration!$D$2:$D$4,G232)</f>
        <v>461.88186833571956</v>
      </c>
    </row>
    <row r="233" spans="1:12" x14ac:dyDescent="0.25">
      <c r="A233">
        <v>1180063</v>
      </c>
      <c r="B233">
        <v>14.25199986</v>
      </c>
      <c r="C233">
        <v>0.58219999</v>
      </c>
      <c r="D233">
        <v>9.9000003020963209E+37</v>
      </c>
      <c r="E233">
        <v>1.0006999999999999</v>
      </c>
      <c r="F233">
        <v>545.53601074000005</v>
      </c>
      <c r="G233">
        <v>1.2188999700000001</v>
      </c>
      <c r="H233">
        <v>1044.89904785</v>
      </c>
      <c r="J233" s="2">
        <f>TREND(Calibration!$A$2:$A$4,Calibration!$B$2:$B$4,C233)</f>
        <v>404.00260193439829</v>
      </c>
      <c r="K233" s="2">
        <f>TREND(Calibration!$A$2:$A$4,Calibration!$C$2:$C$4,E233)</f>
        <v>385.40564142553706</v>
      </c>
      <c r="L233" s="2">
        <f>TREND(Calibration!$A$2:$A$4,Calibration!$D$2:$D$4,G233)</f>
        <v>461.88186833571956</v>
      </c>
    </row>
    <row r="234" spans="1:12" x14ac:dyDescent="0.25">
      <c r="A234">
        <v>1185063</v>
      </c>
      <c r="B234">
        <v>14.376000400000001</v>
      </c>
      <c r="C234">
        <v>0.57459998000000001</v>
      </c>
      <c r="D234">
        <v>993.35797118999994</v>
      </c>
      <c r="E234">
        <v>1.0017999399999999</v>
      </c>
      <c r="F234">
        <v>795.33001708999996</v>
      </c>
      <c r="G234">
        <v>1.2182999800000001</v>
      </c>
      <c r="H234">
        <v>9.9000003020963209E+37</v>
      </c>
      <c r="J234" s="2">
        <f>TREND(Calibration!$A$2:$A$4,Calibration!$B$2:$B$4,C234)</f>
        <v>399.2716404024423</v>
      </c>
      <c r="K234" s="2">
        <f>TREND(Calibration!$A$2:$A$4,Calibration!$C$2:$C$4,E234)</f>
        <v>385.84781568324968</v>
      </c>
      <c r="L234" s="2">
        <f>TREND(Calibration!$A$2:$A$4,Calibration!$D$2:$D$4,G234)</f>
        <v>461.63527251108934</v>
      </c>
    </row>
    <row r="235" spans="1:12" x14ac:dyDescent="0.25">
      <c r="A235">
        <v>1190063</v>
      </c>
      <c r="B235">
        <v>14.45400047</v>
      </c>
      <c r="C235">
        <v>0.57779997999999999</v>
      </c>
      <c r="D235">
        <v>980.43200683999999</v>
      </c>
      <c r="E235">
        <v>1.0017999399999999</v>
      </c>
      <c r="F235">
        <v>979.37701416000004</v>
      </c>
      <c r="G235">
        <v>1.2178000200000001</v>
      </c>
      <c r="H235">
        <v>9.9000003020963209E+37</v>
      </c>
      <c r="J235" s="2">
        <f>TREND(Calibration!$A$2:$A$4,Calibration!$B$2:$B$4,C235)</f>
        <v>401.26362158434324</v>
      </c>
      <c r="K235" s="2">
        <f>TREND(Calibration!$A$2:$A$4,Calibration!$C$2:$C$4,E235)</f>
        <v>385.84781568324968</v>
      </c>
      <c r="L235" s="2">
        <f>TREND(Calibration!$A$2:$A$4,Calibration!$D$2:$D$4,G235)</f>
        <v>461.42978900556068</v>
      </c>
    </row>
    <row r="236" spans="1:12" x14ac:dyDescent="0.25">
      <c r="A236">
        <v>1195063</v>
      </c>
      <c r="B236">
        <v>14.49199963</v>
      </c>
      <c r="C236">
        <v>0.57620000999999998</v>
      </c>
      <c r="D236">
        <v>520.62597656000003</v>
      </c>
      <c r="E236">
        <v>1.0006999999999999</v>
      </c>
      <c r="F236">
        <v>1227.26599121</v>
      </c>
      <c r="G236">
        <v>1.2188999700000001</v>
      </c>
      <c r="H236">
        <v>1162.1510009799999</v>
      </c>
      <c r="J236" s="2">
        <f>TREND(Calibration!$A$2:$A$4,Calibration!$B$2:$B$4,C236)</f>
        <v>400.26764966821634</v>
      </c>
      <c r="K236" s="2">
        <f>TREND(Calibration!$A$2:$A$4,Calibration!$C$2:$C$4,E236)</f>
        <v>385.40564142553706</v>
      </c>
      <c r="L236" s="2">
        <f>TREND(Calibration!$A$2:$A$4,Calibration!$D$2:$D$4,G236)</f>
        <v>461.88186833571956</v>
      </c>
    </row>
    <row r="237" spans="1:12" x14ac:dyDescent="0.25">
      <c r="A237">
        <v>1200063</v>
      </c>
      <c r="B237">
        <v>14.31700039</v>
      </c>
      <c r="C237">
        <v>0.57620000999999998</v>
      </c>
      <c r="D237">
        <v>1335.80895996</v>
      </c>
      <c r="E237">
        <v>0.99479996999999998</v>
      </c>
      <c r="F237">
        <v>961.46600341999999</v>
      </c>
      <c r="G237">
        <v>1.2188999700000001</v>
      </c>
      <c r="H237">
        <v>9.9000003020963209E+37</v>
      </c>
      <c r="J237" s="2">
        <f>TREND(Calibration!$A$2:$A$4,Calibration!$B$2:$B$4,C237)</f>
        <v>400.26764966821634</v>
      </c>
      <c r="K237" s="2">
        <f>TREND(Calibration!$A$2:$A$4,Calibration!$C$2:$C$4,E237)</f>
        <v>383.03383806741545</v>
      </c>
      <c r="L237" s="2">
        <f>TREND(Calibration!$A$2:$A$4,Calibration!$D$2:$D$4,G237)</f>
        <v>461.88186833571956</v>
      </c>
    </row>
    <row r="238" spans="1:12" x14ac:dyDescent="0.25">
      <c r="A238">
        <v>1205063</v>
      </c>
      <c r="B238">
        <v>14.149000170000001</v>
      </c>
      <c r="C238">
        <v>0.57620000999999998</v>
      </c>
      <c r="D238">
        <v>812.50097656000003</v>
      </c>
      <c r="E238">
        <v>0.99910003000000003</v>
      </c>
      <c r="F238">
        <v>1036.31799316</v>
      </c>
      <c r="G238">
        <v>1.2166999599999999</v>
      </c>
      <c r="H238">
        <v>9.9000003020963209E+37</v>
      </c>
      <c r="J238" s="2">
        <f>TREND(Calibration!$A$2:$A$4,Calibration!$B$2:$B$4,C238)</f>
        <v>400.26764966821634</v>
      </c>
      <c r="K238" s="2">
        <f>TREND(Calibration!$A$2:$A$4,Calibration!$C$2:$C$4,E238)</f>
        <v>384.76245584531227</v>
      </c>
      <c r="L238" s="2">
        <f>TREND(Calibration!$A$2:$A$4,Calibration!$D$2:$D$4,G238)</f>
        <v>460.97766446541368</v>
      </c>
    </row>
    <row r="239" spans="1:12" x14ac:dyDescent="0.25">
      <c r="A239">
        <v>1210064</v>
      </c>
      <c r="B239">
        <v>14.038999560000001</v>
      </c>
      <c r="C239">
        <v>0.57999997999999997</v>
      </c>
      <c r="D239">
        <v>786.11401366999996</v>
      </c>
      <c r="E239">
        <v>0.99800003000000004</v>
      </c>
      <c r="F239">
        <v>963.07598876999998</v>
      </c>
      <c r="G239">
        <v>1.20480001</v>
      </c>
      <c r="H239">
        <v>9.9000003020963209E+37</v>
      </c>
      <c r="J239" s="2">
        <f>TREND(Calibration!$A$2:$A$4,Calibration!$B$2:$B$4,C239)</f>
        <v>402.63310864690015</v>
      </c>
      <c r="K239" s="2">
        <f>TREND(Calibration!$A$2:$A$4,Calibration!$C$2:$C$4,E239)</f>
        <v>384.32025746768812</v>
      </c>
      <c r="L239" s="2">
        <f>TREND(Calibration!$A$2:$A$4,Calibration!$D$2:$D$4,G239)</f>
        <v>456.08678631193015</v>
      </c>
    </row>
    <row r="240" spans="1:12" x14ac:dyDescent="0.25">
      <c r="A240">
        <v>1215060</v>
      </c>
      <c r="B240">
        <v>13.95400047</v>
      </c>
      <c r="C240">
        <v>0.57300001</v>
      </c>
      <c r="D240">
        <v>909.42602538999995</v>
      </c>
      <c r="E240">
        <v>0.99479996999999998</v>
      </c>
      <c r="F240">
        <v>893.37298583999996</v>
      </c>
      <c r="G240">
        <v>1.20379996</v>
      </c>
      <c r="H240">
        <v>9.9000003020963209E+37</v>
      </c>
      <c r="J240" s="2">
        <f>TREND(Calibration!$A$2:$A$4,Calibration!$B$2:$B$4,C240)</f>
        <v>398.2756684863154</v>
      </c>
      <c r="K240" s="2">
        <f>TREND(Calibration!$A$2:$A$4,Calibration!$C$2:$C$4,E240)</f>
        <v>383.03383806741545</v>
      </c>
      <c r="L240" s="2">
        <f>TREND(Calibration!$A$2:$A$4,Calibration!$D$2:$D$4,G240)</f>
        <v>455.67576587088701</v>
      </c>
    </row>
    <row r="241" spans="1:12" x14ac:dyDescent="0.25">
      <c r="A241">
        <v>1220060</v>
      </c>
      <c r="B241">
        <v>13.989000320000001</v>
      </c>
      <c r="C241">
        <v>0.57190001000000001</v>
      </c>
      <c r="D241">
        <v>744.75897216999999</v>
      </c>
      <c r="E241">
        <v>0.99800003000000004</v>
      </c>
      <c r="F241">
        <v>712.47497558999999</v>
      </c>
      <c r="G241">
        <v>1.2053999900000001</v>
      </c>
      <c r="H241">
        <v>9.9000003020963209E+37</v>
      </c>
      <c r="J241" s="2">
        <f>TREND(Calibration!$A$2:$A$4,Calibration!$B$2:$B$4,C241)</f>
        <v>397.59092495503694</v>
      </c>
      <c r="K241" s="2">
        <f>TREND(Calibration!$A$2:$A$4,Calibration!$C$2:$C$4,E241)</f>
        <v>384.32025746768812</v>
      </c>
      <c r="L241" s="2">
        <f>TREND(Calibration!$A$2:$A$4,Calibration!$D$2:$D$4,G241)</f>
        <v>456.33337802656155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L3" sqref="L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AVERAGE('3B'!$J2:$J32) + Calibration!$C$11</f>
        <v>401.434035792521</v>
      </c>
      <c r="C3" s="2">
        <f>'3B'!K32</f>
        <v>693.69833445450274</v>
      </c>
      <c r="D3" s="2">
        <f>'3B'!L32</f>
        <v>577.74275406231061</v>
      </c>
      <c r="E3" s="3">
        <f>(C3-B3)/(7*35314.6667/1400)</f>
        <v>1.6552006629131331</v>
      </c>
      <c r="G3" s="3">
        <f>AVERAGE('4B'!$J2:$J32) + Calibration!$C$11</f>
        <v>397.5544932027571</v>
      </c>
      <c r="H3" s="3">
        <f>'4B'!K32</f>
        <v>775.94722465262396</v>
      </c>
      <c r="I3" s="3">
        <f>'4B'!L32</f>
        <v>579.30457008829092</v>
      </c>
      <c r="J3" s="3">
        <f>(H3-G3)/(7*35314.6667/1400)</f>
        <v>2.1429777869027253</v>
      </c>
      <c r="L3" s="3">
        <f>AVERAGE('5B'!$J2:$J32) + Calibration!$C$11</f>
        <v>399.16293768532023</v>
      </c>
      <c r="M3" s="3">
        <f>'5B'!K32</f>
        <v>930.75685667358732</v>
      </c>
      <c r="N3" s="3">
        <f>'5B'!L32</f>
        <v>570.18032729702429</v>
      </c>
      <c r="O3" s="3">
        <f>(M3-L3)/(7*35314.6667/1400)</f>
        <v>3.0106126924780918</v>
      </c>
      <c r="Q3" s="3">
        <f>AVERAGE('6B'!$K146:$K176) + Calibration!$C$11</f>
        <v>400.12479069876588</v>
      </c>
      <c r="R3" s="3">
        <f>'6B'!L176</f>
        <v>702.38145837710283</v>
      </c>
      <c r="S3" s="3">
        <f>'6B'!M176</f>
        <v>558.17914691840133</v>
      </c>
      <c r="T3" s="3">
        <f>(R3-Q3)/(7*35314.6667/1400)</f>
        <v>1.7117911390529246</v>
      </c>
    </row>
    <row r="4" spans="1:20" x14ac:dyDescent="0.25">
      <c r="A4" s="3">
        <f t="shared" ref="A4:A35" si="0">1/12+A3</f>
        <v>2.5833333333333335</v>
      </c>
      <c r="B4" s="3">
        <f>AVERAGE('3B'!$J3:$J33) + Calibration!$C$11</f>
        <v>401.60672770950038</v>
      </c>
      <c r="C4" s="2">
        <f>'3B'!K33</f>
        <v>696.07008957280141</v>
      </c>
      <c r="D4" s="2">
        <f>'3B'!L33</f>
        <v>576.83855430200379</v>
      </c>
      <c r="E4" s="3">
        <f t="shared" ref="E4:E67" si="1">(C4-B4)/(7*35314.6667/1400)</f>
        <v>1.6676547699842854</v>
      </c>
      <c r="G4" s="3">
        <f>AVERAGE('4B'!$J3:$J33) + Calibration!$C$11</f>
        <v>397.35971278476876</v>
      </c>
      <c r="H4" s="3">
        <f>'4B'!K33</f>
        <v>790.74077841674784</v>
      </c>
      <c r="I4" s="3">
        <f>'4B'!L33</f>
        <v>579.71554120934707</v>
      </c>
      <c r="J4" s="3">
        <f t="shared" ref="J4:J67" si="2">(H4-G4)/(7*35314.6667/1400)</f>
        <v>2.2278622588952768</v>
      </c>
      <c r="L4" s="3">
        <f>AVERAGE('5B'!$J3:$J33) + Calibration!$C$11</f>
        <v>399.35771810330857</v>
      </c>
      <c r="M4" s="3">
        <f>'5B'!K33</f>
        <v>842.15634555884515</v>
      </c>
      <c r="N4" s="3">
        <f>'5B'!L33</f>
        <v>571.53665570747694</v>
      </c>
      <c r="O4" s="3">
        <f t="shared" ref="O4:O67" si="3">(M4-L4)/(7*35314.6667/1400)</f>
        <v>2.5077321624872453</v>
      </c>
      <c r="Q4" s="3">
        <f>AVERAGE('6B'!$K147:$K177) + Calibration!$C$11</f>
        <v>400.08262194309873</v>
      </c>
      <c r="R4" s="3">
        <f>'6B'!L177</f>
        <v>775.94722465262396</v>
      </c>
      <c r="S4" s="3">
        <f>'6B'!M177</f>
        <v>557.76817990734401</v>
      </c>
      <c r="T4" s="3">
        <f t="shared" ref="T4:T67" si="4">(R4-Q4)/(7*35314.6667/1400)</f>
        <v>2.1286600601529968</v>
      </c>
    </row>
    <row r="5" spans="1:20" x14ac:dyDescent="0.25">
      <c r="A5" s="3">
        <f t="shared" si="0"/>
        <v>2.666666666666667</v>
      </c>
      <c r="B5" s="3">
        <f>AVERAGE('3B'!$J4:$J34) + Calibration!$C$11</f>
        <v>401.21716687352369</v>
      </c>
      <c r="C5" s="2">
        <f>'3B'!K34</f>
        <v>676.29178625716008</v>
      </c>
      <c r="D5" s="2">
        <f>'3B'!L34</f>
        <v>579.51005359381952</v>
      </c>
      <c r="E5" s="3">
        <f t="shared" si="1"/>
        <v>1.5578491606357783</v>
      </c>
      <c r="G5" s="3">
        <f>AVERAGE('4B'!$J4:$J34) + Calibration!$C$11</f>
        <v>396.99023220345038</v>
      </c>
      <c r="H5" s="3">
        <f>'4B'!K34</f>
        <v>831.30240548072413</v>
      </c>
      <c r="I5" s="3">
        <f>'4B'!L34</f>
        <v>576.83855430200379</v>
      </c>
      <c r="J5" s="3">
        <f t="shared" si="2"/>
        <v>2.4596702382428188</v>
      </c>
      <c r="L5" s="3">
        <f>AVERAGE('5B'!$J4:$J34) + Calibration!$C$11</f>
        <v>399.49828169315663</v>
      </c>
      <c r="M5" s="3">
        <f>'5B'!K34</f>
        <v>843.4829205917913</v>
      </c>
      <c r="N5" s="3">
        <f>'5B'!L34</f>
        <v>576.63306668647613</v>
      </c>
      <c r="O5" s="3">
        <f t="shared" si="3"/>
        <v>2.5144489833094452</v>
      </c>
      <c r="Q5" s="3">
        <f>AVERAGE('6B'!$K148:$K178) + Calibration!$C$11</f>
        <v>400.28945043356015</v>
      </c>
      <c r="R5" s="3">
        <f>'6B'!L178</f>
        <v>663.50822109861531</v>
      </c>
      <c r="S5" s="3">
        <f>'6B'!M178</f>
        <v>555.54875172568927</v>
      </c>
      <c r="T5" s="3">
        <f t="shared" si="4"/>
        <v>1.490705110718517</v>
      </c>
    </row>
    <row r="6" spans="1:20" x14ac:dyDescent="0.25">
      <c r="A6" s="3">
        <f t="shared" si="0"/>
        <v>2.7500000000000004</v>
      </c>
      <c r="B6" s="3">
        <f>AVERAGE('3B'!$J5:$J35) + Calibration!$C$11</f>
        <v>401.07660428769844</v>
      </c>
      <c r="C6" s="2">
        <f>'3B'!K35</f>
        <v>671.54818356090209</v>
      </c>
      <c r="D6" s="2">
        <f>'3B'!L35</f>
        <v>579.71554120934707</v>
      </c>
      <c r="E6" s="3">
        <f t="shared" si="1"/>
        <v>1.5317804444871264</v>
      </c>
      <c r="G6" s="3">
        <f>AVERAGE('4B'!$J5:$J35) + Calibration!$C$11</f>
        <v>396.91392587027838</v>
      </c>
      <c r="H6" s="3">
        <f>'4B'!K35</f>
        <v>826.31765994919192</v>
      </c>
      <c r="I6" s="3">
        <f>'4B'!L35</f>
        <v>582.3870405011628</v>
      </c>
      <c r="J6" s="3">
        <f t="shared" si="2"/>
        <v>2.431871934268679</v>
      </c>
      <c r="L6" s="3">
        <f>AVERAGE('5B'!$J5:$J35) + Calibration!$C$11</f>
        <v>399.6288046536643</v>
      </c>
      <c r="M6" s="3">
        <f>'5B'!K35</f>
        <v>777.91700536572125</v>
      </c>
      <c r="N6" s="3">
        <f>'5B'!L35</f>
        <v>576.18094214632924</v>
      </c>
      <c r="O6" s="3">
        <f t="shared" si="3"/>
        <v>2.1423857907290227</v>
      </c>
      <c r="Q6" s="3">
        <f>AVERAGE('6B'!$K149:$K179) + Calibration!$C$11</f>
        <v>400.38583702139022</v>
      </c>
      <c r="R6" s="3">
        <f>'6B'!L179</f>
        <v>672.19138924105312</v>
      </c>
      <c r="S6" s="3">
        <f>'6B'!M179</f>
        <v>560.64516270468846</v>
      </c>
      <c r="T6" s="3">
        <f t="shared" si="4"/>
        <v>1.5393352259482764</v>
      </c>
    </row>
    <row r="7" spans="1:20" x14ac:dyDescent="0.25">
      <c r="A7" s="3">
        <f t="shared" si="0"/>
        <v>2.8333333333333339</v>
      </c>
      <c r="B7" s="3">
        <f>AVERAGE('3B'!$J6:$J36) + Calibration!$C$11</f>
        <v>401.05451578668942</v>
      </c>
      <c r="C7" s="2">
        <f>'3B'!K36</f>
        <v>556.69721699611307</v>
      </c>
      <c r="D7" s="2">
        <f>'3B'!L36</f>
        <v>580.61974096965389</v>
      </c>
      <c r="E7" s="3">
        <f t="shared" si="1"/>
        <v>0.88146209919870844</v>
      </c>
      <c r="G7" s="3">
        <f>AVERAGE('4B'!$J6:$J36) + Calibration!$C$11</f>
        <v>396.86974866745584</v>
      </c>
      <c r="H7" s="3">
        <f>'4B'!K36</f>
        <v>813.29285145574158</v>
      </c>
      <c r="I7" s="3">
        <f>'4B'!L36</f>
        <v>582.8391650413098</v>
      </c>
      <c r="J7" s="3">
        <f t="shared" si="2"/>
        <v>2.3583578252391417</v>
      </c>
      <c r="L7" s="3">
        <f>AVERAGE('5B'!$J6:$J36) + Calibration!$C$11</f>
        <v>399.80149657064351</v>
      </c>
      <c r="M7" s="3">
        <f>'5B'!K36</f>
        <v>828.2874406622891</v>
      </c>
      <c r="N7" s="3">
        <f>'5B'!L36</f>
        <v>574.167050900189</v>
      </c>
      <c r="O7" s="3">
        <f t="shared" si="3"/>
        <v>2.426674150610888</v>
      </c>
      <c r="Q7" s="3">
        <f>AVERAGE('6B'!$K150:$K180) + Calibration!$C$11</f>
        <v>400.23322535906914</v>
      </c>
      <c r="R7" s="3">
        <f>'6B'!L180</f>
        <v>705.19548423276012</v>
      </c>
      <c r="S7" s="3">
        <f>'6B'!M180</f>
        <v>557.97366341287272</v>
      </c>
      <c r="T7" s="3">
        <f t="shared" si="4"/>
        <v>1.7271139012261494</v>
      </c>
    </row>
    <row r="8" spans="1:20" x14ac:dyDescent="0.25">
      <c r="A8" s="3">
        <f t="shared" si="0"/>
        <v>2.9166666666666674</v>
      </c>
      <c r="B8" s="3">
        <f>AVERAGE('3B'!$J7:$J37) + Calibration!$C$11</f>
        <v>401.07660428769844</v>
      </c>
      <c r="C8" s="2">
        <f>'3B'!K37</f>
        <v>709.53706830397903</v>
      </c>
      <c r="D8" s="2">
        <f>'3B'!L37</f>
        <v>580.61974096965389</v>
      </c>
      <c r="E8" s="3">
        <f t="shared" si="1"/>
        <v>1.7469255289122156</v>
      </c>
      <c r="G8" s="3">
        <f>AVERAGE('4B'!$J7:$J37) + Calibration!$C$11</f>
        <v>396.76131420795718</v>
      </c>
      <c r="H8" s="3">
        <f>'4B'!K37</f>
        <v>808.95131562434574</v>
      </c>
      <c r="I8" s="3">
        <f>'4B'!L37</f>
        <v>581.93496528100286</v>
      </c>
      <c r="J8" s="3">
        <f t="shared" si="2"/>
        <v>2.3343842087932747</v>
      </c>
      <c r="L8" s="3">
        <f>AVERAGE('5B'!$J7:$J37) + Calibration!$C$11</f>
        <v>400.20109803596057</v>
      </c>
      <c r="M8" s="3">
        <f>'5B'!K37</f>
        <v>968.30351891912869</v>
      </c>
      <c r="N8" s="3">
        <f>'5B'!L37</f>
        <v>572.64634308331142</v>
      </c>
      <c r="O8" s="3">
        <f t="shared" si="3"/>
        <v>3.2173738220962349</v>
      </c>
      <c r="Q8" s="3">
        <f>AVERAGE('6B'!$K151:$K181) + Calibration!$C$11</f>
        <v>400.26535348539585</v>
      </c>
      <c r="R8" s="3">
        <f>'6B'!L181</f>
        <v>639.38832969176985</v>
      </c>
      <c r="S8" s="3">
        <f>'6B'!M181</f>
        <v>557.06945954256696</v>
      </c>
      <c r="T8" s="3">
        <f t="shared" si="4"/>
        <v>1.354241727595713</v>
      </c>
    </row>
    <row r="9" spans="1:20" x14ac:dyDescent="0.25">
      <c r="A9" s="3">
        <f t="shared" si="0"/>
        <v>3.0000000000000009</v>
      </c>
      <c r="B9" s="3">
        <f>AVERAGE('3B'!$J8:$J38) + Calibration!$C$11</f>
        <v>401.02238766036277</v>
      </c>
      <c r="C9" s="2">
        <f>'3B'!K38</f>
        <v>654.58385786109511</v>
      </c>
      <c r="D9" s="2">
        <f>'3B'!L38</f>
        <v>582.1815569956342</v>
      </c>
      <c r="E9" s="3">
        <f t="shared" si="1"/>
        <v>1.4360122515370211</v>
      </c>
      <c r="G9" s="3">
        <f>AVERAGE('4B'!$J8:$J38) + Calibration!$C$11</f>
        <v>397.20509287609673</v>
      </c>
      <c r="H9" s="3">
        <f>'4B'!K38</f>
        <v>783.1027863396771</v>
      </c>
      <c r="I9" s="3">
        <f>'4B'!L38</f>
        <v>581.93496528100286</v>
      </c>
      <c r="J9" s="3">
        <f t="shared" si="2"/>
        <v>2.1854811585328107</v>
      </c>
      <c r="L9" s="3">
        <f>AVERAGE('5B'!$J8:$J38) + Calibration!$C$11</f>
        <v>400.16896890561111</v>
      </c>
      <c r="M9" s="3">
        <f>'5B'!K38</f>
        <v>793.75574323518288</v>
      </c>
      <c r="N9" s="3">
        <f>'5B'!L38</f>
        <v>575.72886281617036</v>
      </c>
      <c r="O9" s="3">
        <f t="shared" si="3"/>
        <v>2.2290272632224601</v>
      </c>
      <c r="Q9" s="3">
        <f>AVERAGE('6B'!$K152:$K182) + Calibration!$C$11</f>
        <v>400.41595670056154</v>
      </c>
      <c r="R9" s="3">
        <f>'6B'!L182</f>
        <v>685.41713267729585</v>
      </c>
      <c r="S9" s="3">
        <f>'6B'!M182</f>
        <v>559.28883429423581</v>
      </c>
      <c r="T9" s="3">
        <f t="shared" si="4"/>
        <v>1.6140669167166983</v>
      </c>
    </row>
    <row r="10" spans="1:20" x14ac:dyDescent="0.25">
      <c r="A10" s="3">
        <f t="shared" si="0"/>
        <v>3.0833333333333344</v>
      </c>
      <c r="B10" s="3">
        <f>AVERAGE('3B'!$J9:$J39) + Calibration!$C$11</f>
        <v>400.90190532919559</v>
      </c>
      <c r="C10" s="2">
        <f>'3B'!K39</f>
        <v>745.11389757661493</v>
      </c>
      <c r="D10" s="2">
        <f>'3B'!L39</f>
        <v>585.05854390297759</v>
      </c>
      <c r="E10" s="3">
        <f t="shared" si="1"/>
        <v>1.9493996371055617</v>
      </c>
      <c r="G10" s="3">
        <f>AVERAGE('4B'!$J9:$J39) + Calibration!$C$11</f>
        <v>397.48621925257464</v>
      </c>
      <c r="H10" s="3">
        <f>'4B'!K39</f>
        <v>754.48048733165615</v>
      </c>
      <c r="I10" s="3">
        <f>'4B'!L39</f>
        <v>583.04465265683734</v>
      </c>
      <c r="J10" s="3">
        <f t="shared" si="2"/>
        <v>2.0217903859139721</v>
      </c>
      <c r="L10" s="3">
        <f>AVERAGE('5B'!$J9:$J39) + Calibration!$C$11</f>
        <v>400.30953149143636</v>
      </c>
      <c r="M10" s="3">
        <f>'5B'!K39</f>
        <v>767.06302106776241</v>
      </c>
      <c r="N10" s="3">
        <f>'5B'!L39</f>
        <v>574.86576715496722</v>
      </c>
      <c r="O10" s="3">
        <f t="shared" si="3"/>
        <v>2.0770604615465675</v>
      </c>
      <c r="Q10" s="3">
        <f>AVERAGE('6B'!$K153:$K183) + Calibration!$C$11</f>
        <v>400.37177949773906</v>
      </c>
      <c r="R10" s="3">
        <f>'6B'!L183</f>
        <v>714.52181383551135</v>
      </c>
      <c r="S10" s="3">
        <f>'6B'!M183</f>
        <v>557.97366341287272</v>
      </c>
      <c r="T10" s="3">
        <f t="shared" si="4"/>
        <v>1.7791476669254378</v>
      </c>
    </row>
    <row r="11" spans="1:20" x14ac:dyDescent="0.25">
      <c r="A11" s="3">
        <f t="shared" si="0"/>
        <v>3.1666666666666679</v>
      </c>
      <c r="B11" s="3">
        <f>AVERAGE('3B'!$J10:$J40) + Calibration!$C$11</f>
        <v>400.94407408486273</v>
      </c>
      <c r="C11" s="2">
        <f>'3B'!K40</f>
        <v>655.26727143372796</v>
      </c>
      <c r="D11" s="2">
        <f>'3B'!L40</f>
        <v>581.52394483995977</v>
      </c>
      <c r="E11" s="3">
        <f t="shared" si="1"/>
        <v>1.4403261936993741</v>
      </c>
      <c r="G11" s="3">
        <f>AVERAGE('4B'!$J10:$J40) + Calibration!$C$11</f>
        <v>397.52838800824179</v>
      </c>
      <c r="H11" s="3">
        <f>'4B'!K40</f>
        <v>726.01901185359168</v>
      </c>
      <c r="I11" s="3">
        <f>'4B'!L40</f>
        <v>583.29124437146868</v>
      </c>
      <c r="J11" s="3">
        <f t="shared" si="2"/>
        <v>1.8603637215998408</v>
      </c>
      <c r="L11" s="3">
        <f>AVERAGE('5B'!$J10:$J40) + Calibration!$C$11</f>
        <v>400.76334978489365</v>
      </c>
      <c r="M11" s="3">
        <f>'5B'!K40</f>
        <v>876.24582048841592</v>
      </c>
      <c r="N11" s="3">
        <f>'5B'!L40</f>
        <v>576.38642565185785</v>
      </c>
      <c r="O11" s="3">
        <f t="shared" si="3"/>
        <v>2.6928328376579143</v>
      </c>
      <c r="Q11" s="3">
        <f>AVERAGE('6B'!$K154:$K184) + Calibration!$C$11</f>
        <v>400.43603675441523</v>
      </c>
      <c r="R11" s="3">
        <f>'6B'!L184</f>
        <v>678.70374524795534</v>
      </c>
      <c r="S11" s="3">
        <f>'6B'!M184</f>
        <v>559.98755465901286</v>
      </c>
      <c r="T11" s="3">
        <f t="shared" si="4"/>
        <v>1.575932803542728</v>
      </c>
    </row>
    <row r="12" spans="1:20" x14ac:dyDescent="0.25">
      <c r="A12" s="3">
        <f t="shared" si="0"/>
        <v>3.2500000000000013</v>
      </c>
      <c r="B12" s="3">
        <f>AVERAGE('3B'!$J11:$J41) + Calibration!$C$11</f>
        <v>400.95612195653121</v>
      </c>
      <c r="C12" s="2">
        <f>'3B'!K41</f>
        <v>656.55364259417763</v>
      </c>
      <c r="D12" s="2">
        <f>'3B'!L41</f>
        <v>580.16766574949395</v>
      </c>
      <c r="E12" s="3">
        <f t="shared" si="1"/>
        <v>1.4475431571191717</v>
      </c>
      <c r="G12" s="3">
        <f>AVERAGE('4B'!$J11:$J41) + Calibration!$C$11</f>
        <v>397.74525712804353</v>
      </c>
      <c r="H12" s="3">
        <f>'4B'!K41</f>
        <v>751.62630182333999</v>
      </c>
      <c r="I12" s="3">
        <f>'4B'!L41</f>
        <v>583.74336891161556</v>
      </c>
      <c r="J12" s="3">
        <f t="shared" si="2"/>
        <v>2.00415905211019</v>
      </c>
      <c r="L12" s="3">
        <f>AVERAGE('5B'!$J11:$J41) + Calibration!$C$11</f>
        <v>400.90391237071896</v>
      </c>
      <c r="M12" s="3">
        <f>'5B'!K41</f>
        <v>872.14542749229417</v>
      </c>
      <c r="N12" s="3">
        <f>'5B'!L41</f>
        <v>575.72886281617036</v>
      </c>
      <c r="O12" s="3">
        <f t="shared" si="3"/>
        <v>2.668814739919803</v>
      </c>
      <c r="Q12" s="3">
        <f>AVERAGE('6B'!$K155:$K185) + Calibration!$C$11</f>
        <v>400.25330420809547</v>
      </c>
      <c r="R12" s="3">
        <f>'6B'!L185</f>
        <v>762.48024190146111</v>
      </c>
      <c r="S12" s="3">
        <f>'6B'!M185</f>
        <v>559.98755465901286</v>
      </c>
      <c r="T12" s="3">
        <f t="shared" si="4"/>
        <v>2.0514249264788651</v>
      </c>
    </row>
    <row r="13" spans="1:20" x14ac:dyDescent="0.25">
      <c r="A13" s="3">
        <f t="shared" si="0"/>
        <v>3.3333333333333348</v>
      </c>
      <c r="B13" s="3">
        <f>AVERAGE('3B'!$J12:$J42) + Calibration!$C$11</f>
        <v>401.09668574718381</v>
      </c>
      <c r="C13" s="2">
        <f>'3B'!K42</f>
        <v>539.77305094896474</v>
      </c>
      <c r="D13" s="2">
        <f>'3B'!L42</f>
        <v>580.41425746412528</v>
      </c>
      <c r="E13" s="3">
        <f t="shared" si="1"/>
        <v>0.78537547234889182</v>
      </c>
      <c r="G13" s="3">
        <f>AVERAGE('4B'!$J12:$J42) + Calibration!$C$11</f>
        <v>398.34164625367703</v>
      </c>
      <c r="H13" s="3">
        <f>'4B'!K42</f>
        <v>729.27516372713865</v>
      </c>
      <c r="I13" s="3">
        <f>'4B'!L42</f>
        <v>580.41425746412528</v>
      </c>
      <c r="J13" s="3">
        <f t="shared" si="2"/>
        <v>1.8741987304298222</v>
      </c>
      <c r="L13" s="3">
        <f>AVERAGE('5B'!$J12:$J42) + Calibration!$C$11</f>
        <v>401.2733929520374</v>
      </c>
      <c r="M13" s="3">
        <f>'5B'!K42</f>
        <v>940.08323853614672</v>
      </c>
      <c r="N13" s="3">
        <f>'5B'!L42</f>
        <v>575.27673827602348</v>
      </c>
      <c r="O13" s="3">
        <f t="shared" si="3"/>
        <v>3.051479149789678</v>
      </c>
      <c r="Q13" s="3">
        <f>AVERAGE('6B'!$K156:$K186) + Calibration!$C$11</f>
        <v>400.24326357875498</v>
      </c>
      <c r="R13" s="3">
        <f>'6B'!L186</f>
        <v>741.01355282031625</v>
      </c>
      <c r="S13" s="3">
        <f>'6B'!M186</f>
        <v>556.86397603703824</v>
      </c>
      <c r="T13" s="3">
        <f t="shared" si="4"/>
        <v>1.9299080018872796</v>
      </c>
    </row>
    <row r="14" spans="1:20" x14ac:dyDescent="0.25">
      <c r="A14" s="3">
        <f t="shared" si="0"/>
        <v>3.4166666666666683</v>
      </c>
      <c r="B14" s="3">
        <f>AVERAGE('3B'!$J13:$J43) + Calibration!$C$11</f>
        <v>401.02037941401187</v>
      </c>
      <c r="C14" s="2">
        <f>'3B'!K43</f>
        <v>561.68201076746823</v>
      </c>
      <c r="D14" s="2">
        <f>'3B'!L43</f>
        <v>584.60646457281871</v>
      </c>
      <c r="E14" s="3">
        <f t="shared" si="1"/>
        <v>0.90988615420491192</v>
      </c>
      <c r="G14" s="3">
        <f>AVERAGE('4B'!$J13:$J43) + Calibration!$C$11</f>
        <v>399.00229263598658</v>
      </c>
      <c r="H14" s="3">
        <f>'4B'!K43</f>
        <v>771.60563656141983</v>
      </c>
      <c r="I14" s="3">
        <f>'4B'!L43</f>
        <v>577.94824167783815</v>
      </c>
      <c r="J14" s="3">
        <f t="shared" si="2"/>
        <v>2.1101903472045693</v>
      </c>
      <c r="L14" s="3">
        <f>AVERAGE('5B'!$J13:$J43) + Calibration!$C$11</f>
        <v>401.69508291836343</v>
      </c>
      <c r="M14" s="3">
        <f>'5B'!K43</f>
        <v>765.73644201483103</v>
      </c>
      <c r="N14" s="3">
        <f>'5B'!L43</f>
        <v>575.27673827602348</v>
      </c>
      <c r="O14" s="3">
        <f t="shared" si="3"/>
        <v>2.0617006649900937</v>
      </c>
      <c r="Q14" s="3">
        <f>AVERAGE('6B'!$K157:$K187) + Calibration!$C$11</f>
        <v>400.27539170508163</v>
      </c>
      <c r="R14" s="3">
        <f>'6B'!L187</f>
        <v>723.84819569807075</v>
      </c>
      <c r="S14" s="3">
        <f>'6B'!M187</f>
        <v>558.87786728317838</v>
      </c>
      <c r="T14" s="3">
        <f t="shared" si="4"/>
        <v>1.8325122915176153</v>
      </c>
    </row>
    <row r="15" spans="1:20" x14ac:dyDescent="0.25">
      <c r="A15" s="3">
        <f t="shared" si="0"/>
        <v>3.5000000000000018</v>
      </c>
      <c r="B15" s="3">
        <f>AVERAGE('3B'!$J14:$J44) + Calibration!$C$11</f>
        <v>400.88985625269964</v>
      </c>
      <c r="C15" s="2">
        <f>'3B'!K44</f>
        <v>539.08968561615495</v>
      </c>
      <c r="D15" s="2">
        <f>'3B'!L44</f>
        <v>582.3870405011628</v>
      </c>
      <c r="E15" s="3">
        <f t="shared" si="1"/>
        <v>0.78267667390135831</v>
      </c>
      <c r="G15" s="3">
        <f>AVERAGE('4B'!$J14:$J44) + Calibration!$C$11</f>
        <v>399.65289959378299</v>
      </c>
      <c r="H15" s="3">
        <f>'4B'!K44</f>
        <v>795.92651115088074</v>
      </c>
      <c r="I15" s="3">
        <f>'4B'!L44</f>
        <v>576.83855430200379</v>
      </c>
      <c r="J15" s="3">
        <f t="shared" si="2"/>
        <v>2.2442438147496246</v>
      </c>
      <c r="L15" s="3">
        <f>AVERAGE('5B'!$J14:$J44) + Calibration!$C$11</f>
        <v>401.80351737786214</v>
      </c>
      <c r="M15" s="3">
        <f>'5B'!K44</f>
        <v>821.97602361816462</v>
      </c>
      <c r="N15" s="3">
        <f>'5B'!L44</f>
        <v>574.61912612034894</v>
      </c>
      <c r="O15" s="3">
        <f t="shared" si="3"/>
        <v>2.3795920817245171</v>
      </c>
      <c r="Q15" s="3">
        <f>AVERAGE('6B'!$K158:$K188) + Calibration!$C$11</f>
        <v>399.93804025411259</v>
      </c>
      <c r="R15" s="3">
        <f>'6B'!L188</f>
        <v>710.8234394644287</v>
      </c>
      <c r="S15" s="3">
        <f>'6B'!M188</f>
        <v>561.75485419052177</v>
      </c>
      <c r="T15" s="3">
        <f t="shared" si="4"/>
        <v>1.7606588324975814</v>
      </c>
    </row>
    <row r="16" spans="1:20" x14ac:dyDescent="0.25">
      <c r="A16" s="3">
        <f t="shared" si="0"/>
        <v>3.5833333333333353</v>
      </c>
      <c r="B16" s="3">
        <f>AVERAGE('3B'!$J15:$J45) + Calibration!$C$11</f>
        <v>400.92198417822175</v>
      </c>
      <c r="C16" s="2">
        <f>'3B'!K45</f>
        <v>795.48438111300595</v>
      </c>
      <c r="D16" s="2">
        <f>'3B'!L45</f>
        <v>581.72942834548837</v>
      </c>
      <c r="E16" s="3">
        <f t="shared" si="1"/>
        <v>2.2345525743545198</v>
      </c>
      <c r="G16" s="3">
        <f>AVERAGE('4B'!$J15:$J45) + Calibration!$C$11</f>
        <v>400.21716079389432</v>
      </c>
      <c r="H16" s="3">
        <f>'4B'!K45</f>
        <v>735.7875679738637</v>
      </c>
      <c r="I16" s="3">
        <f>'4B'!L45</f>
        <v>577.29062952216361</v>
      </c>
      <c r="J16" s="3">
        <f t="shared" si="2"/>
        <v>1.9004591493424421</v>
      </c>
      <c r="L16" s="3">
        <f>AVERAGE('5B'!$J15:$J45) + Calibration!$C$11</f>
        <v>402.1930782138387</v>
      </c>
      <c r="M16" s="3">
        <f>'5B'!K45</f>
        <v>881.47180533486835</v>
      </c>
      <c r="N16" s="3">
        <f>'5B'!L45</f>
        <v>574.61912612034894</v>
      </c>
      <c r="O16" s="3">
        <f t="shared" si="3"/>
        <v>2.7143324397906867</v>
      </c>
      <c r="Q16" s="3">
        <f>AVERAGE('6B'!$K159:$K189) + Calibration!$C$11</f>
        <v>399.65691387763462</v>
      </c>
      <c r="R16" s="3">
        <f>'6B'!L189</f>
        <v>690.84410070636375</v>
      </c>
      <c r="S16" s="3">
        <f>'6B'!M189</f>
        <v>561.96033769605049</v>
      </c>
      <c r="T16" s="3">
        <f t="shared" si="4"/>
        <v>1.6491005808004926</v>
      </c>
    </row>
    <row r="17" spans="1:20" x14ac:dyDescent="0.25">
      <c r="A17" s="3">
        <f t="shared" si="0"/>
        <v>3.6666666666666687</v>
      </c>
      <c r="B17" s="3">
        <f>AVERAGE('3B'!$J16:$J46) + Calibration!$C$11</f>
        <v>400.8798154225546</v>
      </c>
      <c r="C17" s="2">
        <f>'3B'!K46</f>
        <v>678.06058378764203</v>
      </c>
      <c r="D17" s="2">
        <f>'3B'!L46</f>
        <v>579.71554120934707</v>
      </c>
      <c r="E17" s="3">
        <f t="shared" si="1"/>
        <v>1.5697770601645655</v>
      </c>
      <c r="G17" s="3">
        <f>AVERAGE('4B'!$J16:$J46) + Calibration!$C$11</f>
        <v>400.55250379770791</v>
      </c>
      <c r="H17" s="3">
        <f>'4B'!K46</f>
        <v>822.61923331830099</v>
      </c>
      <c r="I17" s="3">
        <f>'4B'!L46</f>
        <v>577.49616234767927</v>
      </c>
      <c r="J17" s="3">
        <f t="shared" si="2"/>
        <v>2.3903197677388417</v>
      </c>
      <c r="L17" s="3">
        <f>AVERAGE('5B'!$J16:$J46) + Calibration!$C$11</f>
        <v>402.5625587951572</v>
      </c>
      <c r="M17" s="3">
        <f>'5B'!K46</f>
        <v>810.47887785989269</v>
      </c>
      <c r="N17" s="3">
        <f>'5B'!L46</f>
        <v>574.41364261482033</v>
      </c>
      <c r="O17" s="3">
        <f t="shared" si="3"/>
        <v>2.3101807672716075</v>
      </c>
      <c r="Q17" s="3">
        <f>AVERAGE('6B'!$K160:$K190) + Calibration!$C$11</f>
        <v>399.69908263330177</v>
      </c>
      <c r="R17" s="3">
        <f>'6B'!L190</f>
        <v>732.97359035802947</v>
      </c>
      <c r="S17" s="3">
        <f>'6B'!M190</f>
        <v>562.20697873066865</v>
      </c>
      <c r="T17" s="3">
        <f t="shared" si="4"/>
        <v>1.8874566228015832</v>
      </c>
    </row>
    <row r="18" spans="1:20" x14ac:dyDescent="0.25">
      <c r="A18" s="3">
        <f t="shared" si="0"/>
        <v>3.7500000000000022</v>
      </c>
      <c r="B18" s="3">
        <f>AVERAGE('3B'!$J17:$J47) + Calibration!$C$11</f>
        <v>400.58663996958074</v>
      </c>
      <c r="C18" s="2">
        <f>'3B'!K47</f>
        <v>625.27814126045587</v>
      </c>
      <c r="D18" s="2">
        <f>'3B'!L47</f>
        <v>577.74275406231061</v>
      </c>
      <c r="E18" s="3">
        <f t="shared" si="1"/>
        <v>1.2725109552902851</v>
      </c>
      <c r="G18" s="3">
        <f>AVERAGE('4B'!$J17:$J47) + Calibration!$C$11</f>
        <v>400.95411250535307</v>
      </c>
      <c r="H18" s="3">
        <f>'4B'!K47</f>
        <v>816.79029490401717</v>
      </c>
      <c r="I18" s="3">
        <f>'4B'!L47</f>
        <v>581.72942834548837</v>
      </c>
      <c r="J18" s="3">
        <f t="shared" si="2"/>
        <v>2.3550338783101927</v>
      </c>
      <c r="L18" s="3">
        <f>AVERAGE('5B'!$J17:$J47) + Calibration!$C$11</f>
        <v>402.44207505835817</v>
      </c>
      <c r="M18" s="3">
        <f>'5B'!K47</f>
        <v>922.5159110286852</v>
      </c>
      <c r="N18" s="3">
        <f>'5B'!L47</f>
        <v>573.05736352435463</v>
      </c>
      <c r="O18" s="3">
        <f t="shared" si="3"/>
        <v>2.9453702077291699</v>
      </c>
      <c r="Q18" s="3">
        <f>AVERAGE('6B'!$K161:$K191) + Calibration!$C$11</f>
        <v>399.73121075962842</v>
      </c>
      <c r="R18" s="3">
        <f>'6B'!L191</f>
        <v>718.22024046640217</v>
      </c>
      <c r="S18" s="3">
        <f>'6B'!M191</f>
        <v>558.87786728317838</v>
      </c>
      <c r="T18" s="3">
        <f t="shared" si="4"/>
        <v>1.803721000185873</v>
      </c>
    </row>
    <row r="19" spans="1:20" x14ac:dyDescent="0.25">
      <c r="A19" s="3">
        <f t="shared" si="0"/>
        <v>3.8333333333333357</v>
      </c>
      <c r="B19" s="3">
        <f>AVERAGE('3B'!$J18:$J48) + Calibration!$C$11</f>
        <v>400.436036754415</v>
      </c>
      <c r="C19" s="2">
        <f>'3B'!K48</f>
        <v>737.75735270694622</v>
      </c>
      <c r="D19" s="2">
        <f>'3B'!L48</f>
        <v>579.30457008829092</v>
      </c>
      <c r="E19" s="3">
        <f t="shared" si="1"/>
        <v>1.9103751923703201</v>
      </c>
      <c r="G19" s="3">
        <f>AVERAGE('4B'!$J18:$J48) + Calibration!$C$11</f>
        <v>401.48624437431039</v>
      </c>
      <c r="H19" s="3">
        <f>'4B'!K48</f>
        <v>761.83708044114769</v>
      </c>
      <c r="I19" s="3">
        <f>'4B'!L48</f>
        <v>579.9621329239784</v>
      </c>
      <c r="J19" s="3">
        <f t="shared" si="2"/>
        <v>2.0407998700825187</v>
      </c>
      <c r="L19" s="3">
        <f>AVERAGE('5B'!$J18:$J48) + Calibration!$C$11</f>
        <v>402.91798185282443</v>
      </c>
      <c r="M19" s="3">
        <f>'5B'!K48</f>
        <v>801.35347917994875</v>
      </c>
      <c r="N19" s="3">
        <f>'5B'!L48</f>
        <v>578.85244143814498</v>
      </c>
      <c r="O19" s="3">
        <f t="shared" si="3"/>
        <v>2.2564873722969288</v>
      </c>
      <c r="Q19" s="3">
        <f>AVERAGE('6B'!$K162:$K192) + Calibration!$C$11</f>
        <v>399.64486500194329</v>
      </c>
      <c r="R19" s="3">
        <f>'6B'!L192</f>
        <v>748.37010170997019</v>
      </c>
      <c r="S19" s="3">
        <f>'6B'!M192</f>
        <v>560.850650320216</v>
      </c>
      <c r="T19" s="3">
        <f t="shared" si="4"/>
        <v>1.9749598073257584</v>
      </c>
    </row>
    <row r="20" spans="1:20" x14ac:dyDescent="0.25">
      <c r="A20" s="3">
        <f t="shared" si="0"/>
        <v>3.9166666666666692</v>
      </c>
      <c r="B20" s="3">
        <f>AVERAGE('3B'!$J19:$J49) + Calibration!$C$11</f>
        <v>400.18703970909104</v>
      </c>
      <c r="C20" s="2">
        <f>'3B'!K49</f>
        <v>547.77285375859276</v>
      </c>
      <c r="D20" s="2">
        <f>'3B'!L49</f>
        <v>581.07186961979971</v>
      </c>
      <c r="E20" s="3">
        <f t="shared" si="1"/>
        <v>0.83583297162763093</v>
      </c>
      <c r="G20" s="3">
        <f>AVERAGE('4B'!$J19:$J49) + Calibration!$C$11</f>
        <v>401.7352416204389</v>
      </c>
      <c r="H20" s="3">
        <f>'4B'!K49</f>
        <v>706.72304244832173</v>
      </c>
      <c r="I20" s="3">
        <f>'4B'!L49</f>
        <v>581.27735312532843</v>
      </c>
      <c r="J20" s="3">
        <f t="shared" si="2"/>
        <v>1.7272585547459396</v>
      </c>
      <c r="L20" s="3">
        <f>AVERAGE('5B'!$J19:$J49) + Calibration!$C$11</f>
        <v>403.3838492227776</v>
      </c>
      <c r="M20" s="3">
        <f>'5B'!K49</f>
        <v>869.73342026167597</v>
      </c>
      <c r="N20" s="3">
        <f>'5B'!L49</f>
        <v>572.19426786315148</v>
      </c>
      <c r="O20" s="3">
        <f t="shared" si="3"/>
        <v>2.6411098538777846</v>
      </c>
      <c r="Q20" s="3">
        <f>AVERAGE('6B'!$K163:$K193) + Calibration!$C$11</f>
        <v>400.15490957471894</v>
      </c>
      <c r="R20" s="3">
        <f>'6B'!L193</f>
        <v>654.18183923605591</v>
      </c>
      <c r="S20" s="3">
        <f>'6B'!M193</f>
        <v>562.86454156635625</v>
      </c>
      <c r="T20" s="3">
        <f t="shared" si="4"/>
        <v>1.4386483203667724</v>
      </c>
    </row>
    <row r="21" spans="1:20" x14ac:dyDescent="0.25">
      <c r="A21" s="3">
        <f t="shared" si="0"/>
        <v>4.0000000000000027</v>
      </c>
      <c r="B21" s="3">
        <f>AVERAGE('3B'!$J20:$J50) + Calibration!$C$11</f>
        <v>400.01233954576088</v>
      </c>
      <c r="C21" s="2">
        <f>'3B'!K50</f>
        <v>601.39944494869292</v>
      </c>
      <c r="D21" s="2">
        <f>'3B'!L50</f>
        <v>582.3870405011628</v>
      </c>
      <c r="E21" s="3">
        <f t="shared" si="1"/>
        <v>1.1405295545543519</v>
      </c>
      <c r="G21" s="3">
        <f>AVERAGE('4B'!$J20:$J50) + Calibration!$C$11</f>
        <v>402.02841586858534</v>
      </c>
      <c r="H21" s="3">
        <f>'4B'!K50</f>
        <v>670.2216045079706</v>
      </c>
      <c r="I21" s="3">
        <f>'4B'!L50</f>
        <v>580.61974096965389</v>
      </c>
      <c r="J21" s="3">
        <f t="shared" si="2"/>
        <v>1.5188770768683779</v>
      </c>
      <c r="L21" s="3">
        <f>AVERAGE('5B'!$J20:$J50) + Calibration!$C$11</f>
        <v>403.4501151274136</v>
      </c>
      <c r="M21" s="3">
        <f>'5B'!K50</f>
        <v>839.58360725793113</v>
      </c>
      <c r="N21" s="3">
        <f>'5B'!L50</f>
        <v>573.7560304591459</v>
      </c>
      <c r="O21" s="3">
        <f t="shared" si="3"/>
        <v>2.4699850395615797</v>
      </c>
      <c r="Q21" s="3">
        <f>AVERAGE('6B'!$K164:$K194) + Calibration!$C$11</f>
        <v>400.55450983520865</v>
      </c>
      <c r="R21" s="3">
        <f>'6B'!L194</f>
        <v>656.55364259417763</v>
      </c>
      <c r="S21" s="3">
        <f>'6B'!M194</f>
        <v>561.75485419052177</v>
      </c>
      <c r="T21" s="3">
        <f t="shared" si="4"/>
        <v>1.4498176348863514</v>
      </c>
    </row>
    <row r="22" spans="1:20" x14ac:dyDescent="0.25">
      <c r="A22" s="3">
        <f t="shared" si="0"/>
        <v>4.0833333333333357</v>
      </c>
      <c r="B22" s="3">
        <f>AVERAGE('3B'!$J21:$J51) + Calibration!$C$11</f>
        <v>400.12077400525953</v>
      </c>
      <c r="C22" s="2">
        <f>'3B'!K51</f>
        <v>684.33174871944686</v>
      </c>
      <c r="D22" s="2">
        <f>'3B'!L51</f>
        <v>580.16766574949395</v>
      </c>
      <c r="E22" s="3">
        <f t="shared" si="1"/>
        <v>1.6095917151283057</v>
      </c>
      <c r="G22" s="3">
        <f>AVERAGE('4B'!$J21:$J51) + Calibration!$C$11</f>
        <v>402.28946199040519</v>
      </c>
      <c r="H22" s="3">
        <f>'4B'!K51</f>
        <v>684.57293979454403</v>
      </c>
      <c r="I22" s="3">
        <f>'4B'!L51</f>
        <v>580.82522858518155</v>
      </c>
      <c r="J22" s="3">
        <f t="shared" si="2"/>
        <v>1.5986755882599839</v>
      </c>
      <c r="L22" s="3">
        <f>AVERAGE('5B'!$J21:$J51) + Calibration!$C$11</f>
        <v>403.75333000490059</v>
      </c>
      <c r="M22" s="3">
        <f>'5B'!K51</f>
        <v>762.27925871884565</v>
      </c>
      <c r="N22" s="3">
        <f>'5B'!L51</f>
        <v>573.30395523898585</v>
      </c>
      <c r="O22" s="3">
        <f t="shared" si="3"/>
        <v>2.0304647457649376</v>
      </c>
      <c r="Q22" s="3">
        <f>AVERAGE('6B'!$K165:$K195) + Calibration!$C$11</f>
        <v>401.17298866667841</v>
      </c>
      <c r="R22" s="3">
        <f>'6B'!L195</f>
        <v>704.95429315766296</v>
      </c>
      <c r="S22" s="3">
        <f>'6B'!M195</f>
        <v>562.65905395082871</v>
      </c>
      <c r="T22" s="3">
        <f t="shared" si="4"/>
        <v>1.7204257204046303</v>
      </c>
    </row>
    <row r="23" spans="1:20" x14ac:dyDescent="0.25">
      <c r="A23" s="3">
        <f t="shared" si="0"/>
        <v>4.1666666666666687</v>
      </c>
      <c r="B23" s="3">
        <f>AVERAGE('3B'!$J22:$J52) + Calibration!$C$11</f>
        <v>400.52238271290469</v>
      </c>
      <c r="C23" s="2">
        <f>'3B'!K52</f>
        <v>595.97247289963968</v>
      </c>
      <c r="D23" s="2">
        <f>'3B'!L52</f>
        <v>579.51005359381952</v>
      </c>
      <c r="E23" s="3">
        <f t="shared" si="1"/>
        <v>1.1069060447156081</v>
      </c>
      <c r="G23" s="3">
        <f>AVERAGE('4B'!$J22:$J52) + Calibration!$C$11</f>
        <v>402.69107190287752</v>
      </c>
      <c r="H23" s="3">
        <f>'4B'!K52</f>
        <v>704.55227453262376</v>
      </c>
      <c r="I23" s="3">
        <f>'4B'!L52</f>
        <v>580.82522858518155</v>
      </c>
      <c r="J23" s="3">
        <f t="shared" si="2"/>
        <v>1.7095514744288736</v>
      </c>
      <c r="L23" s="3">
        <f>AVERAGE('5B'!$J22:$J52) + Calibration!$C$11</f>
        <v>403.91598229656222</v>
      </c>
      <c r="M23" s="3">
        <f>'5B'!K52</f>
        <v>878.65783173901934</v>
      </c>
      <c r="N23" s="3">
        <f>'5B'!L52</f>
        <v>577.74275406231061</v>
      </c>
      <c r="O23" s="3">
        <f t="shared" si="3"/>
        <v>2.6886384259288909</v>
      </c>
      <c r="Q23" s="3">
        <f>AVERAGE('6B'!$K166:$K196) + Calibration!$C$11</f>
        <v>401.36776908466675</v>
      </c>
      <c r="R23" s="3">
        <f>'6B'!L196</f>
        <v>691.08534002128397</v>
      </c>
      <c r="S23" s="3">
        <f>'6B'!M196</f>
        <v>562.41246223619737</v>
      </c>
      <c r="T23" s="3">
        <f t="shared" si="4"/>
        <v>1.6407776032422086</v>
      </c>
    </row>
    <row r="24" spans="1:20" x14ac:dyDescent="0.25">
      <c r="A24" s="3">
        <f t="shared" si="0"/>
        <v>4.2500000000000018</v>
      </c>
      <c r="B24" s="3">
        <f>AVERAGE('3B'!$J23:$J53) + Calibration!$C$11</f>
        <v>400.695074629884</v>
      </c>
      <c r="C24" s="2">
        <f>'3B'!K53</f>
        <v>602.08285852132576</v>
      </c>
      <c r="D24" s="2">
        <f>'3B'!L53</f>
        <v>579.30457008829092</v>
      </c>
      <c r="E24" s="3">
        <f t="shared" si="1"/>
        <v>1.1405333970853631</v>
      </c>
      <c r="G24" s="3">
        <f>AVERAGE('4B'!$J23:$J53) + Calibration!$C$11</f>
        <v>403.09268061052262</v>
      </c>
      <c r="H24" s="3">
        <f>'4B'!K53</f>
        <v>741.2145360029316</v>
      </c>
      <c r="I24" s="3">
        <f>'4B'!L53</f>
        <v>581.72942834548837</v>
      </c>
      <c r="J24" s="3">
        <f t="shared" si="2"/>
        <v>1.9149089428750516</v>
      </c>
      <c r="L24" s="3">
        <f>AVERAGE('5B'!$J23:$J53) + Calibration!$C$11</f>
        <v>404.15493991737304</v>
      </c>
      <c r="M24" s="3">
        <f>'5B'!K53</f>
        <v>970.2733036522111</v>
      </c>
      <c r="N24" s="3">
        <f>'5B'!L53</f>
        <v>572.19426786315148</v>
      </c>
      <c r="O24" s="3">
        <f t="shared" si="3"/>
        <v>3.2061373737095926</v>
      </c>
      <c r="Q24" s="3">
        <f>AVERAGE('6B'!$K167:$K197) + Calibration!$C$11</f>
        <v>401.94207091411846</v>
      </c>
      <c r="R24" s="3">
        <f>'6B'!L197</f>
        <v>682.84434613655878</v>
      </c>
      <c r="S24" s="3">
        <f>'6B'!M197</f>
        <v>564.42635348233762</v>
      </c>
      <c r="T24" s="3">
        <f t="shared" si="4"/>
        <v>1.5908533279315378</v>
      </c>
    </row>
    <row r="25" spans="1:20" x14ac:dyDescent="0.25">
      <c r="A25" s="3">
        <f t="shared" si="0"/>
        <v>4.3333333333333348</v>
      </c>
      <c r="B25" s="3">
        <f>AVERAGE('3B'!$J24:$J54) + Calibration!$C$11</f>
        <v>400.42398908355108</v>
      </c>
      <c r="C25" s="2">
        <f>'3B'!K54</f>
        <v>590.78669594566895</v>
      </c>
      <c r="D25" s="2">
        <f>'3B'!L54</f>
        <v>579.05792905367264</v>
      </c>
      <c r="E25" s="3">
        <f t="shared" si="1"/>
        <v>1.0780943140665</v>
      </c>
      <c r="G25" s="3">
        <f>AVERAGE('4B'!$J24:$J54) + Calibration!$C$11</f>
        <v>403.11476911153159</v>
      </c>
      <c r="H25" s="3">
        <f>'4B'!K54</f>
        <v>747.08373054952051</v>
      </c>
      <c r="I25" s="3">
        <f>'4B'!L54</f>
        <v>576.63306668647613</v>
      </c>
      <c r="J25" s="3">
        <f t="shared" si="2"/>
        <v>1.94802326387517</v>
      </c>
      <c r="L25" s="3">
        <f>AVERAGE('5B'!$J24:$J54) + Calibration!$C$11</f>
        <v>404.38184846168804</v>
      </c>
      <c r="M25" s="3">
        <f>'5B'!K54</f>
        <v>1124.3995261205268</v>
      </c>
      <c r="N25" s="3">
        <f>'5B'!L54</f>
        <v>570.18032729702429</v>
      </c>
      <c r="O25" s="3">
        <f t="shared" si="3"/>
        <v>4.0777260268399402</v>
      </c>
      <c r="Q25" s="3">
        <f>AVERAGE('6B'!$K168:$K198) + Calibration!$C$11</f>
        <v>402.41998595493556</v>
      </c>
      <c r="R25" s="3">
        <f>'6B'!L198</f>
        <v>662.18164204568393</v>
      </c>
      <c r="S25" s="3">
        <f>'6B'!M198</f>
        <v>564.17976176770628</v>
      </c>
      <c r="T25" s="3">
        <f t="shared" si="4"/>
        <v>1.471126194096281</v>
      </c>
    </row>
    <row r="26" spans="1:20" x14ac:dyDescent="0.25">
      <c r="A26" s="3">
        <f t="shared" si="0"/>
        <v>4.4166666666666679</v>
      </c>
      <c r="B26" s="3">
        <f>AVERAGE('3B'!$J25:$J55) + Calibration!$C$11</f>
        <v>400.35772337971957</v>
      </c>
      <c r="C26" s="2">
        <f>'3B'!K55</f>
        <v>665.23681073661533</v>
      </c>
      <c r="D26" s="2">
        <f>'3B'!L55</f>
        <v>581.27735312532843</v>
      </c>
      <c r="E26" s="3">
        <f t="shared" si="1"/>
        <v>1.500108097335636</v>
      </c>
      <c r="G26" s="3">
        <f>AVERAGE('4B'!$J25:$J55) + Calibration!$C$11</f>
        <v>403.40794315887348</v>
      </c>
      <c r="H26" s="3">
        <f>'4B'!K55</f>
        <v>762.92246439899679</v>
      </c>
      <c r="I26" s="3">
        <f>'4B'!L55</f>
        <v>579.30457008829092</v>
      </c>
      <c r="J26" s="3">
        <f t="shared" si="2"/>
        <v>2.0360635103495017</v>
      </c>
      <c r="L26" s="3">
        <f>AVERAGE('5B'!$J25:$J55) + Calibration!$C$11</f>
        <v>404.5224110475134</v>
      </c>
      <c r="M26" s="3">
        <f>'5B'!K55</f>
        <v>814.82051017093454</v>
      </c>
      <c r="N26" s="3">
        <f>'5B'!L55</f>
        <v>571.94767614852015</v>
      </c>
      <c r="O26" s="3">
        <f t="shared" si="3"/>
        <v>2.3236696673873527</v>
      </c>
      <c r="Q26" s="3">
        <f>AVERAGE('6B'!$K169:$K199) + Calibration!$C$11</f>
        <v>402.89589274940181</v>
      </c>
      <c r="R26" s="3">
        <f>'6B'!L199</f>
        <v>680.6735782208608</v>
      </c>
      <c r="S26" s="3">
        <f>'6B'!M199</f>
        <v>563.52214961203185</v>
      </c>
      <c r="T26" s="3">
        <f t="shared" si="4"/>
        <v>1.5731576221924755</v>
      </c>
    </row>
    <row r="27" spans="1:20" x14ac:dyDescent="0.25">
      <c r="A27" s="3">
        <f t="shared" si="0"/>
        <v>4.5000000000000009</v>
      </c>
      <c r="B27" s="3">
        <f>AVERAGE('3B'!$J26:$J56) + Calibration!$C$11</f>
        <v>400.08663662855935</v>
      </c>
      <c r="C27" s="2">
        <f>'3B'!K56</f>
        <v>700.21069046140497</v>
      </c>
      <c r="D27" s="2">
        <f>'3B'!L56</f>
        <v>581.93496528100286</v>
      </c>
      <c r="E27" s="3">
        <f t="shared" si="1"/>
        <v>1.6997133592250246</v>
      </c>
      <c r="G27" s="3">
        <f>AVERAGE('4B'!$J26:$J56) + Calibration!$C$11</f>
        <v>403.73324653736938</v>
      </c>
      <c r="H27" s="3">
        <f>'4B'!K56</f>
        <v>785.7157807728961</v>
      </c>
      <c r="I27" s="3">
        <f>'4B'!L56</f>
        <v>578.60584972351364</v>
      </c>
      <c r="J27" s="3">
        <f t="shared" si="2"/>
        <v>2.1633081658705087</v>
      </c>
      <c r="L27" s="3">
        <f>AVERAGE('5B'!$J26:$J56) + Calibration!$C$11</f>
        <v>404.3798400145327</v>
      </c>
      <c r="M27" s="3">
        <f>'5B'!K56</f>
        <v>1028.2415271533532</v>
      </c>
      <c r="N27" s="3">
        <f>'5B'!L56</f>
        <v>577.74275406231061</v>
      </c>
      <c r="O27" s="3">
        <f t="shared" si="3"/>
        <v>3.5331591400171449</v>
      </c>
      <c r="Q27" s="3">
        <f>AVERAGE('6B'!$K170:$K200) + Calibration!$C$11</f>
        <v>403.43806524769957</v>
      </c>
      <c r="R27" s="3">
        <f>'6B'!L200</f>
        <v>653.94064816095874</v>
      </c>
      <c r="S27" s="3">
        <f>'6B'!M200</f>
        <v>563.52214961203185</v>
      </c>
      <c r="T27" s="3">
        <f t="shared" si="4"/>
        <v>1.4186886431141605</v>
      </c>
    </row>
    <row r="28" spans="1:20" x14ac:dyDescent="0.25">
      <c r="A28" s="3">
        <f t="shared" si="0"/>
        <v>4.5833333333333339</v>
      </c>
      <c r="B28" s="3">
        <f>AVERAGE('3B'!$J27:$J57) + Calibration!$C$11</f>
        <v>400.10872512956831</v>
      </c>
      <c r="C28" s="2">
        <f>'3B'!K57</f>
        <v>761.83708044114769</v>
      </c>
      <c r="D28" s="2">
        <f>'3B'!L57</f>
        <v>584.40093174730305</v>
      </c>
      <c r="E28" s="3">
        <f t="shared" si="1"/>
        <v>2.0486012703134437</v>
      </c>
      <c r="G28" s="3">
        <f>AVERAGE('4B'!$J27:$J57) + Calibration!$C$11</f>
        <v>404.18907307717757</v>
      </c>
      <c r="H28" s="3">
        <f>'4B'!K57</f>
        <v>737.75735270694622</v>
      </c>
      <c r="I28" s="3">
        <f>'4B'!L57</f>
        <v>577.74275406231061</v>
      </c>
      <c r="J28" s="3">
        <f t="shared" si="2"/>
        <v>1.8891203615962124</v>
      </c>
      <c r="L28" s="3">
        <f>AVERAGE('5B'!$J27:$J57) + Calibration!$C$11</f>
        <v>404.26136492569356</v>
      </c>
      <c r="M28" s="3">
        <f>'5B'!K57</f>
        <v>933.36985110680621</v>
      </c>
      <c r="N28" s="3">
        <f>'5B'!L57</f>
        <v>575.72886281617036</v>
      </c>
      <c r="O28" s="3">
        <f t="shared" si="3"/>
        <v>2.9965367685665436</v>
      </c>
      <c r="Q28" s="3">
        <f>AVERAGE('6B'!$K171:$K201) + Calibration!$C$11</f>
        <v>403.92602111866165</v>
      </c>
      <c r="R28" s="3">
        <f>'6B'!L201</f>
        <v>703.2256994996776</v>
      </c>
      <c r="S28" s="3">
        <f>'6B'!M201</f>
        <v>559.53547532885409</v>
      </c>
      <c r="T28" s="3">
        <f t="shared" si="4"/>
        <v>1.6950446165814494</v>
      </c>
    </row>
    <row r="29" spans="1:20" x14ac:dyDescent="0.25">
      <c r="A29" s="3">
        <f t="shared" si="0"/>
        <v>4.666666666666667</v>
      </c>
      <c r="B29" s="3">
        <f>AVERAGE('3B'!$J28:$J58) + Calibration!$C$11</f>
        <v>400.3697712513881</v>
      </c>
      <c r="C29" s="2">
        <f>'3B'!K58</f>
        <v>680.6735782208608</v>
      </c>
      <c r="D29" s="2">
        <f>'3B'!L58</f>
        <v>582.1815569956342</v>
      </c>
      <c r="E29" s="3">
        <f t="shared" si="1"/>
        <v>1.5874639811875821</v>
      </c>
      <c r="G29" s="3">
        <f>AVERAGE('4B'!$J28:$J58) + Calibration!$C$11</f>
        <v>404.21116157818653</v>
      </c>
      <c r="H29" s="3">
        <f>'4B'!K58</f>
        <v>790.94176561934842</v>
      </c>
      <c r="I29" s="3">
        <f>'4B'!L58</f>
        <v>578.60584972351364</v>
      </c>
      <c r="J29" s="3">
        <f t="shared" si="2"/>
        <v>2.1901982387457268</v>
      </c>
      <c r="L29" s="3">
        <f>AVERAGE('5B'!$J28:$J58) + Calibration!$C$11</f>
        <v>404.34771088418324</v>
      </c>
      <c r="M29" s="3">
        <f>'5B'!K58</f>
        <v>961.34889619485307</v>
      </c>
      <c r="N29" s="3">
        <f>'5B'!L58</f>
        <v>574.167050900189</v>
      </c>
      <c r="O29" s="3">
        <f t="shared" si="3"/>
        <v>3.1545034251203607</v>
      </c>
      <c r="Q29" s="3">
        <f>AVERAGE('6B'!$K172:$K202) + Calibration!$C$11</f>
        <v>404.49028211796838</v>
      </c>
      <c r="R29" s="3">
        <f>'6B'!L202</f>
        <v>693.89931763711832</v>
      </c>
      <c r="S29" s="3">
        <f>'6B'!M202</f>
        <v>563.97427826217756</v>
      </c>
      <c r="T29" s="3">
        <f t="shared" si="4"/>
        <v>1.6390302532242216</v>
      </c>
    </row>
    <row r="30" spans="1:20" x14ac:dyDescent="0.25">
      <c r="A30" s="3">
        <f t="shared" si="0"/>
        <v>4.75</v>
      </c>
      <c r="B30" s="3">
        <f>AVERAGE('3B'!$J29:$J59) + Calibration!$C$11</f>
        <v>400.24125653723132</v>
      </c>
      <c r="C30" s="2">
        <f>'3B'!K59</f>
        <v>706.72304244832173</v>
      </c>
      <c r="D30" s="2">
        <f>'3B'!L59</f>
        <v>583.74336891161556</v>
      </c>
      <c r="E30" s="3">
        <f t="shared" si="1"/>
        <v>1.7357195440334732</v>
      </c>
      <c r="G30" s="3">
        <f>AVERAGE('4B'!$J29:$J59) + Calibration!$C$11</f>
        <v>404.17903345185982</v>
      </c>
      <c r="H30" s="3">
        <f>'4B'!K59</f>
        <v>801.99668888008489</v>
      </c>
      <c r="I30" s="3">
        <f>'4B'!L59</f>
        <v>579.30457008829092</v>
      </c>
      <c r="J30" s="3">
        <f t="shared" si="2"/>
        <v>2.2529883054409519</v>
      </c>
      <c r="L30" s="3">
        <f>AVERAGE('5B'!$J29:$J59) + Calibration!$C$11</f>
        <v>403.92401347472457</v>
      </c>
      <c r="M30" s="3">
        <f>'5B'!K59</f>
        <v>909.89307292045089</v>
      </c>
      <c r="N30" s="3">
        <f>'5B'!L59</f>
        <v>575.27673827602348</v>
      </c>
      <c r="O30" s="3">
        <f t="shared" si="3"/>
        <v>2.8654896490682509</v>
      </c>
      <c r="Q30" s="3">
        <f>AVERAGE('6B'!$K173:$K203) + Calibration!$C$11</f>
        <v>404.78345757094218</v>
      </c>
      <c r="R30" s="3">
        <f>'6B'!L203</f>
        <v>686.94473913268052</v>
      </c>
      <c r="S30" s="3">
        <f>'6B'!M203</f>
        <v>565.5360408581721</v>
      </c>
      <c r="T30" s="3">
        <f t="shared" si="4"/>
        <v>1.5979835458095279</v>
      </c>
    </row>
    <row r="31" spans="1:20" x14ac:dyDescent="0.25">
      <c r="A31" s="3">
        <f t="shared" si="0"/>
        <v>4.833333333333333</v>
      </c>
      <c r="B31" s="3">
        <f>AVERAGE('3B'!$J30:$J60) + Calibration!$C$11</f>
        <v>400.08864487491024</v>
      </c>
      <c r="C31" s="2">
        <f>'3B'!K60</f>
        <v>706.92407789074548</v>
      </c>
      <c r="D31" s="2">
        <f>'3B'!L60</f>
        <v>583.49672787699728</v>
      </c>
      <c r="E31" s="3">
        <f t="shared" si="1"/>
        <v>1.7377223781972446</v>
      </c>
      <c r="G31" s="3">
        <f>AVERAGE('4B'!$J30:$J60) + Calibration!$C$11</f>
        <v>404.38385349516597</v>
      </c>
      <c r="H31" s="3">
        <f>'4B'!K60</f>
        <v>785.95697184799326</v>
      </c>
      <c r="I31" s="3">
        <f>'4B'!L60</f>
        <v>578.60584972351364</v>
      </c>
      <c r="J31" s="3">
        <f t="shared" si="2"/>
        <v>2.1609894925205526</v>
      </c>
      <c r="L31" s="3">
        <f>AVERAGE('5B'!$J30:$J60) + Calibration!$C$11</f>
        <v>404.00031880387377</v>
      </c>
      <c r="M31" s="3">
        <f>'5B'!K60</f>
        <v>1006.7345337000805</v>
      </c>
      <c r="N31" s="3">
        <f>'5B'!L60</f>
        <v>576.18094214632924</v>
      </c>
      <c r="O31" s="3">
        <f t="shared" si="3"/>
        <v>3.4135064618701709</v>
      </c>
      <c r="Q31" s="3">
        <f>AVERAGE('6B'!$K174:$K204) + Calibration!$C$11</f>
        <v>405.17502685407419</v>
      </c>
      <c r="R31" s="3">
        <f>'6B'!L204</f>
        <v>702.78347700214204</v>
      </c>
      <c r="S31" s="3">
        <f>'6B'!M204</f>
        <v>565.08396563801205</v>
      </c>
      <c r="T31" s="3">
        <f t="shared" si="4"/>
        <v>1.6854665664907313</v>
      </c>
    </row>
    <row r="32" spans="1:20" x14ac:dyDescent="0.25">
      <c r="A32" s="3">
        <f t="shared" si="0"/>
        <v>4.9166666666666661</v>
      </c>
      <c r="B32" s="3">
        <f>AVERAGE('3B'!$J31:$J61) + Calibration!$C$11</f>
        <v>400.14286270707316</v>
      </c>
      <c r="C32" s="2">
        <f>'3B'!K61</f>
        <v>729.27516372713865</v>
      </c>
      <c r="D32" s="2">
        <f>'3B'!L61</f>
        <v>582.3870405011628</v>
      </c>
      <c r="E32" s="3">
        <f t="shared" si="1"/>
        <v>1.8639977764256541</v>
      </c>
      <c r="G32" s="3">
        <f>AVERAGE('4B'!$J31:$J61) + Calibration!$C$11</f>
        <v>404.52441728581857</v>
      </c>
      <c r="H32" s="3">
        <f>'4B'!K61</f>
        <v>762.07827151624497</v>
      </c>
      <c r="I32" s="3">
        <f>'4B'!L61</f>
        <v>579.71554120934707</v>
      </c>
      <c r="J32" s="3">
        <f t="shared" si="2"/>
        <v>2.0249595289564284</v>
      </c>
      <c r="L32" s="3">
        <f>AVERAGE('5B'!$J31:$J61) + Calibration!$C$11</f>
        <v>404.12883351803055</v>
      </c>
      <c r="M32" s="3">
        <f>'5B'!K61</f>
        <v>1036.2412334833352</v>
      </c>
      <c r="N32" s="3">
        <f>'5B'!L61</f>
        <v>575.72886281617036</v>
      </c>
      <c r="O32" s="3">
        <f t="shared" si="3"/>
        <v>3.5798859739220172</v>
      </c>
      <c r="Q32" s="3">
        <f>AVERAGE('6B'!$K175:$K205) + Calibration!$C$11</f>
        <v>405.34972701740429</v>
      </c>
      <c r="R32" s="3">
        <f>'6B'!L205</f>
        <v>694.98470159496719</v>
      </c>
      <c r="S32" s="3">
        <f>'6B'!M205</f>
        <v>564.17976176770628</v>
      </c>
      <c r="T32" s="3">
        <f t="shared" si="4"/>
        <v>1.6403098295562442</v>
      </c>
    </row>
    <row r="33" spans="1:20" x14ac:dyDescent="0.25">
      <c r="A33" s="3">
        <f t="shared" si="0"/>
        <v>4.9999999999999991</v>
      </c>
      <c r="B33" s="3">
        <f>AVERAGE('3B'!$J32:$J62) + Calibration!$C$11</f>
        <v>399.91394571560284</v>
      </c>
      <c r="C33" s="2">
        <f>'3B'!K62</f>
        <v>647.22726073161812</v>
      </c>
      <c r="D33" s="2">
        <f>'3B'!L62</f>
        <v>580.41425746412528</v>
      </c>
      <c r="E33" s="3">
        <f t="shared" si="1"/>
        <v>1.4006266411457609</v>
      </c>
      <c r="G33" s="3">
        <f>AVERAGE('4B'!$J32:$J62) + Calibration!$C$11</f>
        <v>404.76136645947406</v>
      </c>
      <c r="H33" s="3">
        <f>'4B'!K62</f>
        <v>766.41985960744921</v>
      </c>
      <c r="I33" s="3">
        <f>'4B'!L62</f>
        <v>579.51005359381952</v>
      </c>
      <c r="J33" s="3">
        <f t="shared" si="2"/>
        <v>2.0482056150793295</v>
      </c>
      <c r="L33" s="3">
        <f>AVERAGE('5B'!$J32:$J62) + Calibration!$C$11</f>
        <v>403.94610217653809</v>
      </c>
      <c r="M33" s="3">
        <f>'5B'!K62</f>
        <v>898.39592716217896</v>
      </c>
      <c r="N33" s="3">
        <f>'5B'!L62</f>
        <v>577.94824167783815</v>
      </c>
      <c r="O33" s="3">
        <f t="shared" si="3"/>
        <v>2.8002519700158506</v>
      </c>
      <c r="Q33" s="3">
        <f>AVERAGE('6B'!$K176:$K206) + Calibration!$C$11</f>
        <v>405.91398801671107</v>
      </c>
      <c r="R33" s="3">
        <f>'6B'!L206</f>
        <v>663.50822109861531</v>
      </c>
      <c r="S33" s="3">
        <f>'6B'!M206</f>
        <v>563.76874132666319</v>
      </c>
      <c r="T33" s="3">
        <f t="shared" si="4"/>
        <v>1.4588512771205298</v>
      </c>
    </row>
    <row r="34" spans="1:20" x14ac:dyDescent="0.25">
      <c r="A34" s="3">
        <f t="shared" si="0"/>
        <v>5.0833333333333321</v>
      </c>
      <c r="B34" s="3">
        <f>AVERAGE('3B'!$J33:$J63) + Calibration!$C$11</f>
        <v>399.81555068061732</v>
      </c>
      <c r="C34" s="2">
        <f>'3B'!K63</f>
        <v>759.90745536072404</v>
      </c>
      <c r="D34" s="2">
        <f>'3B'!L63</f>
        <v>581.07186961979971</v>
      </c>
      <c r="E34" s="3">
        <f t="shared" si="1"/>
        <v>2.039333446010446</v>
      </c>
      <c r="G34" s="3">
        <f>AVERAGE('4B'!$J33:$J63) + Calibration!$C$11</f>
        <v>404.98827620861636</v>
      </c>
      <c r="H34" s="3">
        <f>'4B'!K63</f>
        <v>797.89629588396338</v>
      </c>
      <c r="I34" s="3">
        <f>'4B'!L63</f>
        <v>578.60584972351364</v>
      </c>
      <c r="J34" s="3">
        <f t="shared" si="2"/>
        <v>2.2251832249366634</v>
      </c>
      <c r="L34" s="3">
        <f>AVERAGE('5B'!$J33:$J63) + Calibration!$C$11</f>
        <v>403.81758746238131</v>
      </c>
      <c r="M34" s="3">
        <f>'5B'!K63</f>
        <v>1050.1503904922106</v>
      </c>
      <c r="N34" s="3">
        <f>'5B'!L63</f>
        <v>576.63306668647613</v>
      </c>
      <c r="O34" s="3">
        <f t="shared" si="3"/>
        <v>3.660421368381932</v>
      </c>
      <c r="Q34" s="3">
        <f>AVERAGE('6B'!$K177:$K207) + Calibration!$C$11</f>
        <v>405.96820464404675</v>
      </c>
      <c r="R34" s="3">
        <f>'6B'!L207</f>
        <v>683.92973009440777</v>
      </c>
      <c r="S34" s="3">
        <f>'6B'!M207</f>
        <v>561.96033769605049</v>
      </c>
      <c r="T34" s="3">
        <f t="shared" si="4"/>
        <v>1.5741987758891181</v>
      </c>
    </row>
    <row r="35" spans="1:20" x14ac:dyDescent="0.25">
      <c r="A35" s="3">
        <f t="shared" si="0"/>
        <v>5.1666666666666652</v>
      </c>
      <c r="B35" s="3">
        <f>AVERAGE('3B'!$J34:$J64) + Calibration!$C$11</f>
        <v>399.72920472212758</v>
      </c>
      <c r="C35" s="2">
        <f>'3B'!K64</f>
        <v>628.13237500859486</v>
      </c>
      <c r="D35" s="2">
        <f>'3B'!L64</f>
        <v>583.29124437146868</v>
      </c>
      <c r="E35" s="3">
        <f t="shared" si="1"/>
        <v>1.2935315076127691</v>
      </c>
      <c r="G35" s="3">
        <f>AVERAGE('4B'!$J34:$J64) + Calibration!$C$11</f>
        <v>405.09671066811501</v>
      </c>
      <c r="H35" s="3">
        <f>'4B'!K64</f>
        <v>810.27789065729201</v>
      </c>
      <c r="I35" s="3">
        <f>'4B'!L64</f>
        <v>579.51005359381952</v>
      </c>
      <c r="J35" s="3">
        <f t="shared" si="2"/>
        <v>2.2946906645401071</v>
      </c>
      <c r="L35" s="3">
        <f>AVERAGE('5B'!$J34:$J64) + Calibration!$C$11</f>
        <v>403.61276761987978</v>
      </c>
      <c r="M35" s="3">
        <f>'5B'!K64</f>
        <v>1045.1656449606785</v>
      </c>
      <c r="N35" s="3">
        <f>'5B'!L64</f>
        <v>575.72886281617036</v>
      </c>
      <c r="O35" s="3">
        <f t="shared" si="3"/>
        <v>3.6333508838739719</v>
      </c>
      <c r="Q35" s="3">
        <f>AVERAGE('6B'!$K178:$K208) + Calibration!$C$11</f>
        <v>405.90193894021519</v>
      </c>
      <c r="R35" s="3">
        <f>'6B'!L208</f>
        <v>707.3662521484581</v>
      </c>
      <c r="S35" s="3">
        <f>'6B'!M208</f>
        <v>562.41246223619737</v>
      </c>
      <c r="T35" s="3">
        <f t="shared" si="4"/>
        <v>1.7073037430549665</v>
      </c>
    </row>
    <row r="36" spans="1:20" x14ac:dyDescent="0.25">
      <c r="A36" s="3">
        <f t="shared" ref="A36:A68" si="5">1/12+A35</f>
        <v>5.2499999999999982</v>
      </c>
      <c r="B36" s="3">
        <f>AVERAGE('3B'!$J35:$J65) + Calibration!$C$11</f>
        <v>399.92398514011592</v>
      </c>
      <c r="C36" s="2">
        <f>'3B'!K65</f>
        <v>693.69833445450274</v>
      </c>
      <c r="D36" s="2">
        <f>'3B'!L65</f>
        <v>581.52394483995977</v>
      </c>
      <c r="E36" s="3">
        <f t="shared" si="1"/>
        <v>1.6637526374523977</v>
      </c>
      <c r="G36" s="3">
        <f>AVERAGE('4B'!$J35:$J65) + Calibration!$C$11</f>
        <v>405.15092850027804</v>
      </c>
      <c r="H36" s="3">
        <f>'4B'!K65</f>
        <v>760.75164824347576</v>
      </c>
      <c r="I36" s="3">
        <f>'4B'!L65</f>
        <v>582.63363221579414</v>
      </c>
      <c r="J36" s="3">
        <f t="shared" si="2"/>
        <v>2.0138982070200182</v>
      </c>
      <c r="L36" s="3">
        <f>AVERAGE('5B'!$J35:$J65) + Calibration!$C$11</f>
        <v>403.42802682720918</v>
      </c>
      <c r="M36" s="3">
        <f>'5B'!K65</f>
        <v>1053.2056074229652</v>
      </c>
      <c r="N36" s="3">
        <f>'5B'!L65</f>
        <v>574.41364261482033</v>
      </c>
      <c r="O36" s="3">
        <f t="shared" si="3"/>
        <v>3.6799304159693853</v>
      </c>
      <c r="Q36" s="3">
        <f>AVERAGE('6B'!$K179:$K209) + Calibration!$C$11</f>
        <v>406.28146015087412</v>
      </c>
      <c r="R36" s="3">
        <f>'6B'!L209</f>
        <v>717.33583969116864</v>
      </c>
      <c r="S36" s="3">
        <f>'6B'!M209</f>
        <v>561.75485419052177</v>
      </c>
      <c r="T36" s="3">
        <f t="shared" si="4"/>
        <v>1.7616158305143765</v>
      </c>
    </row>
    <row r="37" spans="1:20" x14ac:dyDescent="0.25">
      <c r="A37" s="3">
        <f t="shared" si="5"/>
        <v>5.3333333333333313</v>
      </c>
      <c r="B37" s="3">
        <f>AVERAGE('3B'!$J36:$J66) + Calibration!$C$11</f>
        <v>399.84767860613943</v>
      </c>
      <c r="C37" s="2">
        <f>'3B'!K66</f>
        <v>705.19548423276012</v>
      </c>
      <c r="D37" s="2">
        <f>'3B'!L66</f>
        <v>581.52394483995977</v>
      </c>
      <c r="E37" s="3">
        <f t="shared" si="1"/>
        <v>1.7292973948788291</v>
      </c>
      <c r="G37" s="3">
        <f>AVERAGE('4B'!$J36:$J66) + Calibration!$C$11</f>
        <v>404.94610845697201</v>
      </c>
      <c r="H37" s="3">
        <f>'4B'!K66</f>
        <v>754.23929625655887</v>
      </c>
      <c r="I37" s="3">
        <f>'4B'!L66</f>
        <v>579.30457008829092</v>
      </c>
      <c r="J37" s="3">
        <f t="shared" si="2"/>
        <v>1.978176324114008</v>
      </c>
      <c r="L37" s="3">
        <f>AVERAGE('5B'!$J36:$J66) + Calibration!$C$11</f>
        <v>403.10272324790867</v>
      </c>
      <c r="M37" s="3">
        <f>'5B'!K66</f>
        <v>1053.8488171231015</v>
      </c>
      <c r="N37" s="3">
        <f>'5B'!L66</f>
        <v>574.41364261482033</v>
      </c>
      <c r="O37" s="3">
        <f t="shared" si="3"/>
        <v>3.6854154643639481</v>
      </c>
      <c r="Q37" s="3">
        <f>AVERAGE('6B'!$K180:$K210) + Calibration!$C$11</f>
        <v>406.46619993952203</v>
      </c>
      <c r="R37" s="3">
        <f>'6B'!L210</f>
        <v>768.59062752314708</v>
      </c>
      <c r="S37" s="3">
        <f>'6B'!M210</f>
        <v>560.64516270468846</v>
      </c>
      <c r="T37" s="3">
        <f t="shared" si="4"/>
        <v>2.050844373868181</v>
      </c>
    </row>
    <row r="38" spans="1:20" x14ac:dyDescent="0.25">
      <c r="A38" s="3">
        <f t="shared" si="5"/>
        <v>5.4166666666666643</v>
      </c>
      <c r="B38" s="3">
        <f>AVERAGE('3B'!$J37:$J67) + Calibration!$C$11</f>
        <v>399.55450315316557</v>
      </c>
      <c r="C38" s="2">
        <f>'3B'!K67</f>
        <v>690.20094326603567</v>
      </c>
      <c r="D38" s="2">
        <f>'3B'!L67</f>
        <v>581.07186961979971</v>
      </c>
      <c r="E38" s="3">
        <f t="shared" si="1"/>
        <v>1.6460381324390077</v>
      </c>
      <c r="G38" s="3">
        <f>AVERAGE('4B'!$J37:$J67) + Calibration!$C$11</f>
        <v>405.0324544154617</v>
      </c>
      <c r="H38" s="3">
        <f>'4B'!K67</f>
        <v>778.11799256832194</v>
      </c>
      <c r="I38" s="3">
        <f>'4B'!L67</f>
        <v>579.51005359381952</v>
      </c>
      <c r="J38" s="3">
        <f t="shared" si="2"/>
        <v>2.1129211911993506</v>
      </c>
      <c r="L38" s="3">
        <f>AVERAGE('5B'!$J37:$J67) + Calibration!$C$11</f>
        <v>402.91999070158892</v>
      </c>
      <c r="M38" s="3">
        <f>'5B'!K67</f>
        <v>904.46610489138311</v>
      </c>
      <c r="N38" s="3">
        <f>'5B'!L67</f>
        <v>575.07125477049476</v>
      </c>
      <c r="O38" s="3">
        <f t="shared" si="3"/>
        <v>2.8404408765936004</v>
      </c>
      <c r="Q38" s="3">
        <f>AVERAGE('6B'!$K181:$K211) + Calibration!$C$11</f>
        <v>406.55455434516699</v>
      </c>
      <c r="R38" s="3">
        <f>'6B'!L211</f>
        <v>666.96540439460068</v>
      </c>
      <c r="S38" s="3">
        <f>'6B'!M211</f>
        <v>559.53547532885409</v>
      </c>
      <c r="T38" s="3">
        <f t="shared" si="4"/>
        <v>1.4748028192458271</v>
      </c>
    </row>
    <row r="39" spans="1:20" x14ac:dyDescent="0.25">
      <c r="A39" s="3">
        <f t="shared" si="5"/>
        <v>5.4999999999999973</v>
      </c>
      <c r="B39" s="3">
        <f>AVERAGE('3B'!$J38:$J68) + Calibration!$C$11</f>
        <v>399.41393936251291</v>
      </c>
      <c r="C39" s="2">
        <f>'3B'!K68</f>
        <v>665.03582755399998</v>
      </c>
      <c r="D39" s="2">
        <f>'3B'!L68</f>
        <v>581.27735312532843</v>
      </c>
      <c r="E39" s="3">
        <f t="shared" si="1"/>
        <v>1.5043148527945023</v>
      </c>
      <c r="G39" s="3">
        <f>AVERAGE('4B'!$J38:$J68) + Calibration!$C$11</f>
        <v>405.23928270511857</v>
      </c>
      <c r="H39" s="3">
        <f>'4B'!K68</f>
        <v>769.67601148099607</v>
      </c>
      <c r="I39" s="3">
        <f>'4B'!L68</f>
        <v>577.08514601663501</v>
      </c>
      <c r="J39" s="3">
        <f t="shared" si="2"/>
        <v>2.0639397895032516</v>
      </c>
      <c r="L39" s="3">
        <f>AVERAGE('5B'!$J38:$J68) + Calibration!$C$11</f>
        <v>402.53042986561229</v>
      </c>
      <c r="M39" s="3">
        <f>'5B'!K68</f>
        <v>912.50606735366978</v>
      </c>
      <c r="N39" s="3">
        <f>'5B'!L68</f>
        <v>573.50943874451445</v>
      </c>
      <c r="O39" s="3">
        <f t="shared" si="3"/>
        <v>2.8881803802387718</v>
      </c>
      <c r="Q39" s="3">
        <f>AVERAGE('6B'!$K182:$K212) + Calibration!$C$11</f>
        <v>406.56459497450754</v>
      </c>
      <c r="R39" s="3">
        <f>'6B'!L212</f>
        <v>664.7946364789027</v>
      </c>
      <c r="S39" s="3">
        <f>'6B'!M212</f>
        <v>562.20697873066865</v>
      </c>
      <c r="T39" s="3">
        <f t="shared" si="4"/>
        <v>1.4624520950350361</v>
      </c>
    </row>
    <row r="40" spans="1:20" x14ac:dyDescent="0.25">
      <c r="A40" s="3">
        <f t="shared" si="5"/>
        <v>5.5833333333333304</v>
      </c>
      <c r="B40" s="3">
        <f>AVERAGE('3B'!$J39:$J69) + Calibration!$C$11</f>
        <v>399.26333614734716</v>
      </c>
      <c r="C40" s="2">
        <f>'3B'!K69</f>
        <v>709.09484580644346</v>
      </c>
      <c r="D40" s="2">
        <f>'3B'!L69</f>
        <v>581.07186961979971</v>
      </c>
      <c r="E40" s="3">
        <f t="shared" si="1"/>
        <v>1.7546902667445889</v>
      </c>
      <c r="G40" s="3">
        <f>AVERAGE('4B'!$J39:$J69) + Calibration!$C$11</f>
        <v>404.9581563286406</v>
      </c>
      <c r="H40" s="3">
        <f>'4B'!K69</f>
        <v>943.13835898725529</v>
      </c>
      <c r="I40" s="3">
        <f>'4B'!L69</f>
        <v>576.83855430200379</v>
      </c>
      <c r="J40" s="3">
        <f t="shared" si="2"/>
        <v>3.0479132493617143</v>
      </c>
      <c r="L40" s="3">
        <f>AVERAGE('5B'!$J39:$J69) + Calibration!$C$11</f>
        <v>402.45412453646315</v>
      </c>
      <c r="M40" s="3">
        <f>'5B'!K69</f>
        <v>898.19493995957816</v>
      </c>
      <c r="N40" s="3">
        <f>'5B'!L69</f>
        <v>574.41364261482033</v>
      </c>
      <c r="O40" s="3">
        <f t="shared" si="3"/>
        <v>2.8075633256542383</v>
      </c>
      <c r="Q40" s="3">
        <f>AVERAGE('6B'!$K183:$K213) + Calibration!$C$11</f>
        <v>406.54250647349858</v>
      </c>
      <c r="R40" s="3">
        <f>'6B'!L213</f>
        <v>792.46932383491014</v>
      </c>
      <c r="S40" s="3">
        <f>'6B'!M213</f>
        <v>563.97427826217756</v>
      </c>
      <c r="T40" s="3">
        <f t="shared" si="4"/>
        <v>2.1856460979223202</v>
      </c>
    </row>
    <row r="41" spans="1:20" x14ac:dyDescent="0.25">
      <c r="A41" s="3">
        <f t="shared" si="5"/>
        <v>5.6666666666666634</v>
      </c>
      <c r="B41" s="3">
        <f>AVERAGE('3B'!$J40:$J70) + Calibration!$C$11</f>
        <v>398.86373448122549</v>
      </c>
      <c r="C41" s="2">
        <f>'3B'!K70</f>
        <v>695.18568879756788</v>
      </c>
      <c r="D41" s="2">
        <f>'3B'!L70</f>
        <v>582.1815569956342</v>
      </c>
      <c r="E41" s="3">
        <f t="shared" si="1"/>
        <v>1.6781806654646545</v>
      </c>
      <c r="G41" s="3">
        <f>AVERAGE('4B'!$J40:$J70) + Calibration!$C$11</f>
        <v>404.93606782763158</v>
      </c>
      <c r="H41" s="3">
        <f>'4B'!K70</f>
        <v>787.24333898845771</v>
      </c>
      <c r="I41" s="3">
        <f>'4B'!L70</f>
        <v>577.49616234767927</v>
      </c>
      <c r="J41" s="3">
        <f t="shared" si="2"/>
        <v>2.1651472710109201</v>
      </c>
      <c r="L41" s="3">
        <f>AVERAGE('5B'!$J40:$J70) + Calibration!$C$11</f>
        <v>402.10673245615362</v>
      </c>
      <c r="M41" s="3">
        <f>'5B'!K70</f>
        <v>913.14927705380614</v>
      </c>
      <c r="N41" s="3">
        <f>'5B'!L70</f>
        <v>574.167050900189</v>
      </c>
      <c r="O41" s="3">
        <f t="shared" si="3"/>
        <v>2.8942226692325117</v>
      </c>
      <c r="Q41" s="3">
        <f>AVERAGE('6B'!$K184:$K214) + Calibration!$C$11</f>
        <v>406.76941501781351</v>
      </c>
      <c r="R41" s="3">
        <f>'6B'!L214</f>
        <v>652.01107132035793</v>
      </c>
      <c r="S41" s="3">
        <f>'6B'!M214</f>
        <v>563.52214961203185</v>
      </c>
      <c r="T41" s="3">
        <f t="shared" si="4"/>
        <v>1.3888940727425547</v>
      </c>
    </row>
    <row r="42" spans="1:20" x14ac:dyDescent="0.25">
      <c r="A42" s="3">
        <f t="shared" si="5"/>
        <v>5.7499999999999964</v>
      </c>
      <c r="B42" s="3">
        <f>AVERAGE('3B'!$J41:$J71) + Calibration!$C$11</f>
        <v>398.71313126605975</v>
      </c>
      <c r="C42" s="2">
        <f>'3B'!K71</f>
        <v>700.85389614155599</v>
      </c>
      <c r="D42" s="2">
        <f>'3B'!L71</f>
        <v>583.04465265683734</v>
      </c>
      <c r="E42" s="3">
        <f t="shared" si="1"/>
        <v>1.7111347386750004</v>
      </c>
      <c r="G42" s="3">
        <f>AVERAGE('4B'!$J41:$J71) + Calibration!$C$11</f>
        <v>404.95815652944503</v>
      </c>
      <c r="H42" s="3">
        <f>'4B'!K71</f>
        <v>741.85774570306796</v>
      </c>
      <c r="I42" s="3">
        <f>'4B'!L71</f>
        <v>579.51005359381952</v>
      </c>
      <c r="J42" s="3">
        <f t="shared" si="2"/>
        <v>1.9079867978684499</v>
      </c>
      <c r="L42" s="3">
        <f>AVERAGE('5B'!$J41:$J71) + Calibration!$C$11</f>
        <v>401.86978328249825</v>
      </c>
      <c r="M42" s="3">
        <f>'5B'!K71</f>
        <v>914.4759485663983</v>
      </c>
      <c r="N42" s="3">
        <f>'5B'!L71</f>
        <v>576.18094214632924</v>
      </c>
      <c r="O42" s="3">
        <f t="shared" si="3"/>
        <v>2.9030780306580097</v>
      </c>
      <c r="Q42" s="3">
        <f>AVERAGE('6B'!$K185:$K215) + Calibration!$C$11</f>
        <v>406.53045759780719</v>
      </c>
      <c r="R42" s="3">
        <f>'6B'!L215</f>
        <v>735.5865365514253</v>
      </c>
      <c r="S42" s="3">
        <f>'6B'!M215</f>
        <v>562.20697873066865</v>
      </c>
      <c r="T42" s="3">
        <f t="shared" si="4"/>
        <v>1.8635661027128883</v>
      </c>
    </row>
    <row r="43" spans="1:20" x14ac:dyDescent="0.25">
      <c r="A43" s="3">
        <f t="shared" si="5"/>
        <v>5.8333333333333295</v>
      </c>
      <c r="B43" s="3">
        <f>AVERAGE('3B'!$J42:$J72) + Calibration!$C$11</f>
        <v>398.6689542640417</v>
      </c>
      <c r="C43" s="2">
        <f>'3B'!K72</f>
        <v>684.13076151684618</v>
      </c>
      <c r="D43" s="2">
        <f>'3B'!L72</f>
        <v>582.1815569956342</v>
      </c>
      <c r="E43" s="3">
        <f t="shared" si="1"/>
        <v>1.6166756417542769</v>
      </c>
      <c r="G43" s="3">
        <f>AVERAGE('4B'!$J42:$J72) + Calibration!$C$11</f>
        <v>404.6971104076253</v>
      </c>
      <c r="H43" s="3">
        <f>'4B'!K72</f>
        <v>687.82913990791405</v>
      </c>
      <c r="I43" s="3">
        <f>'4B'!L72</f>
        <v>583.49672787699728</v>
      </c>
      <c r="J43" s="3">
        <f t="shared" si="2"/>
        <v>1.6034812499039597</v>
      </c>
      <c r="L43" s="3">
        <f>AVERAGE('5B'!$J42:$J72) + Calibration!$C$11</f>
        <v>401.67500286450991</v>
      </c>
      <c r="M43" s="3">
        <f>'5B'!K72</f>
        <v>783.54496059738983</v>
      </c>
      <c r="N43" s="3">
        <f>'5B'!L72</f>
        <v>575.97545864080064</v>
      </c>
      <c r="O43" s="3">
        <f t="shared" si="3"/>
        <v>2.1626706035590582</v>
      </c>
      <c r="Q43" s="3">
        <f>AVERAGE('6B'!$K186:$K216) + Calibration!$C$11</f>
        <v>406.74732651680455</v>
      </c>
      <c r="R43" s="3">
        <f>'6B'!L216</f>
        <v>704.31108345752671</v>
      </c>
      <c r="S43" s="3">
        <f>'6B'!M216</f>
        <v>561.09724203484734</v>
      </c>
      <c r="T43" s="3">
        <f t="shared" si="4"/>
        <v>1.6852134523513549</v>
      </c>
    </row>
    <row r="44" spans="1:20" x14ac:dyDescent="0.25">
      <c r="A44" s="3">
        <f t="shared" si="5"/>
        <v>5.9166666666666625</v>
      </c>
      <c r="B44" s="3">
        <f>AVERAGE('3B'!$J43:$J73) + Calibration!$C$11</f>
        <v>398.49626234706244</v>
      </c>
      <c r="C44" s="2">
        <f>'3B'!K73</f>
        <v>658.28223223217753</v>
      </c>
      <c r="D44" s="2">
        <f>'3B'!L73</f>
        <v>582.8391650413098</v>
      </c>
      <c r="E44" s="3">
        <f t="shared" si="1"/>
        <v>1.4712638920933951</v>
      </c>
      <c r="G44" s="3">
        <f>AVERAGE('4B'!$J43:$J73) + Calibration!$C$11</f>
        <v>404.19911511215003</v>
      </c>
      <c r="H44" s="3">
        <f>'4B'!K73</f>
        <v>759.66626428562677</v>
      </c>
      <c r="I44" s="3">
        <f>'4B'!L73</f>
        <v>582.8391650413098</v>
      </c>
      <c r="J44" s="3">
        <f t="shared" si="2"/>
        <v>2.0131417475531586</v>
      </c>
      <c r="L44" s="3">
        <f>AVERAGE('5B'!$J43:$J73) + Calibration!$C$11</f>
        <v>401.3155617077046</v>
      </c>
      <c r="M44" s="3">
        <f>'5B'!K73</f>
        <v>944.22379118492722</v>
      </c>
      <c r="N44" s="3">
        <f>'5B'!L73</f>
        <v>574.86576715496722</v>
      </c>
      <c r="O44" s="3">
        <f t="shared" si="3"/>
        <v>3.0746898113990841</v>
      </c>
      <c r="Q44" s="3">
        <f>AVERAGE('6B'!$K187:$K217) + Calibration!$C$11</f>
        <v>406.70314931398201</v>
      </c>
      <c r="R44" s="3">
        <f>'6B'!L217</f>
        <v>723.40601742037279</v>
      </c>
      <c r="S44" s="3">
        <f>'6B'!M217</f>
        <v>564.63184109786516</v>
      </c>
      <c r="T44" s="3">
        <f t="shared" si="4"/>
        <v>1.7936053073744045</v>
      </c>
    </row>
    <row r="45" spans="1:20" x14ac:dyDescent="0.25">
      <c r="A45" s="3">
        <f t="shared" si="5"/>
        <v>5.9999999999999956</v>
      </c>
      <c r="B45" s="3">
        <f>AVERAGE('3B'!$J44:$J74) + Calibration!$C$11</f>
        <v>398.50630297640288</v>
      </c>
      <c r="C45" s="2">
        <f>'3B'!K74</f>
        <v>671.30699248580481</v>
      </c>
      <c r="D45" s="2">
        <f>'3B'!L74</f>
        <v>582.3870405011628</v>
      </c>
      <c r="E45" s="3">
        <f t="shared" si="1"/>
        <v>1.5449710559460095</v>
      </c>
      <c r="G45" s="3">
        <f>AVERAGE('4B'!$J44:$J74) + Calibration!$C$11</f>
        <v>403.74529701949729</v>
      </c>
      <c r="H45" s="3">
        <f>'4B'!K74</f>
        <v>857.35191794800812</v>
      </c>
      <c r="I45" s="3">
        <f>'4B'!L74</f>
        <v>581.07186961979971</v>
      </c>
      <c r="J45" s="3">
        <f t="shared" si="2"/>
        <v>2.5689418211528006</v>
      </c>
      <c r="L45" s="3">
        <f>AVERAGE('5B'!$J44:$J74) + Calibration!$C$11</f>
        <v>400.71917137724387</v>
      </c>
      <c r="M45" s="3">
        <f>'5B'!K74</f>
        <v>1001.5085488536281</v>
      </c>
      <c r="N45" s="3">
        <f>'5B'!L74</f>
        <v>579.05792905367264</v>
      </c>
      <c r="O45" s="3">
        <f t="shared" si="3"/>
        <v>3.4024921292907697</v>
      </c>
      <c r="Q45" s="3">
        <f>AVERAGE('6B'!$K188:$K218) + Calibration!$C$11</f>
        <v>406.52041797248961</v>
      </c>
      <c r="R45" s="3">
        <f>'6B'!L218</f>
        <v>661.98061062324552</v>
      </c>
      <c r="S45" s="3">
        <f>'6B'!M218</f>
        <v>564.8784328124965</v>
      </c>
      <c r="T45" s="3">
        <f t="shared" si="4"/>
        <v>1.4467654180111851</v>
      </c>
    </row>
    <row r="46" spans="1:20" x14ac:dyDescent="0.25">
      <c r="A46" s="3">
        <f t="shared" si="5"/>
        <v>6.0833333333333286</v>
      </c>
      <c r="B46" s="3">
        <f>AVERAGE('3B'!$J45:$J75) + Calibration!$C$11</f>
        <v>398.6368261377151</v>
      </c>
      <c r="C46" s="2">
        <f>'3B'!K75</f>
        <v>693.89931763711832</v>
      </c>
      <c r="D46" s="2">
        <f>'3B'!L75</f>
        <v>581.93496528100286</v>
      </c>
      <c r="E46" s="3">
        <f t="shared" si="1"/>
        <v>1.6721805362495645</v>
      </c>
      <c r="G46" s="3">
        <f>AVERAGE('4B'!$J45:$J75) + Calibration!$C$11</f>
        <v>403.31155898069818</v>
      </c>
      <c r="H46" s="3">
        <f>'4B'!K75</f>
        <v>779.84658622630718</v>
      </c>
      <c r="I46" s="3">
        <f>'4B'!L75</f>
        <v>579.71554120934707</v>
      </c>
      <c r="J46" s="3">
        <f t="shared" si="2"/>
        <v>2.1324569219032665</v>
      </c>
      <c r="L46" s="3">
        <f>AVERAGE('5B'!$J45:$J75) + Calibration!$C$11</f>
        <v>400.36173987242131</v>
      </c>
      <c r="M46" s="3">
        <f>'5B'!K75</f>
        <v>1141.7658664253879</v>
      </c>
      <c r="N46" s="3">
        <f>'5B'!L75</f>
        <v>575.27673827602348</v>
      </c>
      <c r="O46" s="3">
        <f t="shared" si="3"/>
        <v>4.1988453854101726</v>
      </c>
      <c r="Q46" s="3">
        <f>AVERAGE('6B'!$K189:$K219) + Calibration!$C$11</f>
        <v>406.34772625631479</v>
      </c>
      <c r="R46" s="3">
        <f>'6B'!L219</f>
        <v>702.38145837710283</v>
      </c>
      <c r="S46" s="3">
        <f>'6B'!M219</f>
        <v>567.09785688415229</v>
      </c>
      <c r="T46" s="3">
        <f t="shared" si="4"/>
        <v>1.6765483567244768</v>
      </c>
    </row>
    <row r="47" spans="1:20" x14ac:dyDescent="0.25">
      <c r="A47" s="3">
        <f t="shared" si="5"/>
        <v>6.1666666666666616</v>
      </c>
      <c r="B47" s="3">
        <f>AVERAGE('3B'!$J46:$J76) + Calibration!$C$11</f>
        <v>398.57256888103893</v>
      </c>
      <c r="C47" s="2">
        <f>'3B'!K76</f>
        <v>699.96949938630769</v>
      </c>
      <c r="D47" s="2">
        <f>'3B'!L76</f>
        <v>581.52394483995977</v>
      </c>
      <c r="E47" s="3">
        <f t="shared" si="1"/>
        <v>1.7069221299221193</v>
      </c>
      <c r="G47" s="3">
        <f>AVERAGE('4B'!$J46:$J76) + Calibration!$C$11</f>
        <v>403.10473069104131</v>
      </c>
      <c r="H47" s="3">
        <f>'4B'!K76</f>
        <v>792.22818099963592</v>
      </c>
      <c r="I47" s="3">
        <f>'4B'!L76</f>
        <v>580.16766574949395</v>
      </c>
      <c r="J47" s="3">
        <f t="shared" si="2"/>
        <v>2.2037498108885991</v>
      </c>
      <c r="L47" s="3">
        <f>AVERAGE('5B'!$J46:$J76) + Calibration!$C$11</f>
        <v>400.11274162226994</v>
      </c>
      <c r="M47" s="3">
        <f>'5B'!K76</f>
        <v>959.82133395930634</v>
      </c>
      <c r="N47" s="3">
        <f>'5B'!L76</f>
        <v>575.07125477049476</v>
      </c>
      <c r="O47" s="3">
        <f t="shared" si="3"/>
        <v>3.1698364710152358</v>
      </c>
      <c r="Q47" s="3">
        <f>AVERAGE('6B'!$K190:$K220) + Calibration!$C$11</f>
        <v>406.28346879883412</v>
      </c>
      <c r="R47" s="3">
        <f>'6B'!L220</f>
        <v>691.52751829898182</v>
      </c>
      <c r="S47" s="3">
        <f>'6B'!M220</f>
        <v>567.09785688415229</v>
      </c>
      <c r="T47" s="3">
        <f t="shared" si="4"/>
        <v>1.6154423991782862</v>
      </c>
    </row>
    <row r="48" spans="1:20" x14ac:dyDescent="0.25">
      <c r="A48" s="3">
        <f t="shared" si="5"/>
        <v>6.2499999999999947</v>
      </c>
      <c r="B48" s="3">
        <f>AVERAGE('3B'!$J47:$J77) + Calibration!$C$11</f>
        <v>398.42999784805824</v>
      </c>
      <c r="C48" s="2">
        <f>'3B'!K77</f>
        <v>713.2354466950469</v>
      </c>
      <c r="D48" s="2">
        <f>'3B'!L77</f>
        <v>581.52394483995977</v>
      </c>
      <c r="E48" s="3">
        <f t="shared" si="1"/>
        <v>1.7828595213500267</v>
      </c>
      <c r="G48" s="3">
        <f>AVERAGE('4B'!$J47:$J77) + Calibration!$C$11</f>
        <v>402.68103328158264</v>
      </c>
      <c r="H48" s="3">
        <f>'4B'!K77</f>
        <v>752.95287685628625</v>
      </c>
      <c r="I48" s="3">
        <f>'4B'!L77</f>
        <v>580.82522858518155</v>
      </c>
      <c r="J48" s="3">
        <f t="shared" si="2"/>
        <v>1.9837188132074517</v>
      </c>
      <c r="L48" s="3">
        <f>AVERAGE('5B'!$J47:$J77) + Calibration!$C$11</f>
        <v>399.62478575130785</v>
      </c>
      <c r="M48" s="3">
        <f>'5B'!K77</f>
        <v>858.23627048341859</v>
      </c>
      <c r="N48" s="3">
        <f>'5B'!L77</f>
        <v>575.72886281617036</v>
      </c>
      <c r="O48" s="3">
        <f t="shared" si="3"/>
        <v>2.5972862132781263</v>
      </c>
      <c r="Q48" s="3">
        <f>AVERAGE('6B'!$K191:$K221) + Calibration!$C$11</f>
        <v>405.95816521953367</v>
      </c>
      <c r="R48" s="3">
        <f>'6B'!L221</f>
        <v>690.84410070636375</v>
      </c>
      <c r="S48" s="3">
        <f>'6B'!M221</f>
        <v>566.85126516952096</v>
      </c>
      <c r="T48" s="3">
        <f t="shared" si="4"/>
        <v>1.6134142672615401</v>
      </c>
    </row>
    <row r="49" spans="1:20" x14ac:dyDescent="0.25">
      <c r="A49" s="3">
        <f t="shared" si="5"/>
        <v>6.3333333333333277</v>
      </c>
      <c r="B49" s="3">
        <f>AVERAGE('3B'!$J48:$J78) + Calibration!$C$11</f>
        <v>398.59265013971986</v>
      </c>
      <c r="C49" s="2">
        <f>'3B'!K78</f>
        <v>656.9958650917132</v>
      </c>
      <c r="D49" s="2">
        <f>'3B'!L78</f>
        <v>580.16766574949395</v>
      </c>
      <c r="E49" s="3">
        <f t="shared" si="1"/>
        <v>1.4634328402255219</v>
      </c>
      <c r="G49" s="3">
        <f>AVERAGE('4B'!$J48:$J78) + Calibration!$C$11</f>
        <v>402.45412473726765</v>
      </c>
      <c r="H49" s="3">
        <f>'4B'!K78</f>
        <v>752.51070259857363</v>
      </c>
      <c r="I49" s="3">
        <f>'4B'!L78</f>
        <v>582.8391650413098</v>
      </c>
      <c r="J49" s="3">
        <f t="shared" si="2"/>
        <v>1.9824996839701503</v>
      </c>
      <c r="L49" s="3">
        <f>AVERAGE('5B'!$J48:$J78) + Calibration!$C$11</f>
        <v>399.83161524579197</v>
      </c>
      <c r="M49" s="3">
        <f>'5B'!K78</f>
        <v>954.19337872763776</v>
      </c>
      <c r="N49" s="3">
        <f>'5B'!L78</f>
        <v>577.49616234767927</v>
      </c>
      <c r="O49" s="3">
        <f t="shared" si="3"/>
        <v>3.1395554045075884</v>
      </c>
      <c r="Q49" s="3">
        <f>AVERAGE('6B'!$K192:$K222) + Calibration!$C$11</f>
        <v>405.94611734786514</v>
      </c>
      <c r="R49" s="3">
        <f>'6B'!L222</f>
        <v>677.17618301240839</v>
      </c>
      <c r="S49" s="3">
        <f>'6B'!M222</f>
        <v>566.19365301384641</v>
      </c>
      <c r="T49" s="3">
        <f t="shared" si="4"/>
        <v>1.536076033046877</v>
      </c>
    </row>
    <row r="50" spans="1:20" x14ac:dyDescent="0.25">
      <c r="A50" s="3">
        <f t="shared" si="5"/>
        <v>6.4166666666666607</v>
      </c>
      <c r="B50" s="3">
        <f>AVERAGE('3B'!$J49:$J79) + Calibration!$C$11</f>
        <v>398.27738598493261</v>
      </c>
      <c r="C50" s="2">
        <f>'3B'!K79</f>
        <v>701.69808902430771</v>
      </c>
      <c r="D50" s="2">
        <f>'3B'!L79</f>
        <v>581.07186961979971</v>
      </c>
      <c r="E50" s="3">
        <f t="shared" si="1"/>
        <v>1.7183835012061721</v>
      </c>
      <c r="G50" s="3">
        <f>AVERAGE('4B'!$J49:$J79) + Calibration!$C$11</f>
        <v>402.22721619295265</v>
      </c>
      <c r="H50" s="3">
        <f>'4B'!K79</f>
        <v>737.51616163184906</v>
      </c>
      <c r="I50" s="3">
        <f>'4B'!L79</f>
        <v>579.9621329239784</v>
      </c>
      <c r="J50" s="3">
        <f t="shared" si="2"/>
        <v>1.8988651275527761</v>
      </c>
      <c r="L50" s="3">
        <f>AVERAGE('5B'!$J49:$J79) + Calibration!$C$11</f>
        <v>399.74526928730222</v>
      </c>
      <c r="M50" s="3">
        <f>'5B'!K79</f>
        <v>884.28578295070258</v>
      </c>
      <c r="N50" s="3">
        <f>'5B'!L79</f>
        <v>578.40036621798504</v>
      </c>
      <c r="O50" s="3">
        <f t="shared" si="3"/>
        <v>2.7441318802728518</v>
      </c>
      <c r="Q50" s="3">
        <f>AVERAGE('6B'!$K193:$K223) + Calibration!$C$11</f>
        <v>405.82563361106611</v>
      </c>
      <c r="R50" s="3">
        <f>'6B'!L223</f>
        <v>676.73396051487271</v>
      </c>
      <c r="S50" s="3">
        <f>'6B'!M223</f>
        <v>567.09785688415229</v>
      </c>
      <c r="T50" s="3">
        <f t="shared" si="4"/>
        <v>1.5342539076196722</v>
      </c>
    </row>
    <row r="51" spans="1:20" x14ac:dyDescent="0.25">
      <c r="A51" s="3">
        <f t="shared" si="5"/>
        <v>6.4999999999999938</v>
      </c>
      <c r="B51" s="3">
        <f>AVERAGE('3B'!$J50:$J80) + Calibration!$C$11</f>
        <v>398.29947448594152</v>
      </c>
      <c r="C51" s="2">
        <f>'3B'!K80</f>
        <v>587.08831755460119</v>
      </c>
      <c r="D51" s="2">
        <f>'3B'!L80</f>
        <v>577.74275406231061</v>
      </c>
      <c r="E51" s="3">
        <f t="shared" si="1"/>
        <v>1.0691809421418645</v>
      </c>
      <c r="G51" s="3">
        <f>AVERAGE('4B'!$J50:$J80) + Calibration!$C$11</f>
        <v>402.11878153264945</v>
      </c>
      <c r="H51" s="3">
        <f>'4B'!K80</f>
        <v>789.21312372154011</v>
      </c>
      <c r="I51" s="3">
        <f>'4B'!L80</f>
        <v>579.71554120934707</v>
      </c>
      <c r="J51" s="3">
        <f t="shared" si="2"/>
        <v>2.1922582222127591</v>
      </c>
      <c r="L51" s="3">
        <f>AVERAGE('5B'!$J50:$J80) + Calibration!$C$11</f>
        <v>399.45209383432854</v>
      </c>
      <c r="M51" s="3">
        <f>'5B'!K80</f>
        <v>778.56021506585762</v>
      </c>
      <c r="N51" s="3">
        <f>'5B'!L80</f>
        <v>581.72942834548837</v>
      </c>
      <c r="O51" s="3">
        <f t="shared" si="3"/>
        <v>2.1470293034453531</v>
      </c>
      <c r="Q51" s="3">
        <f>AVERAGE('6B'!$K194:$K224) + Calibration!$C$11</f>
        <v>405.4340643279341</v>
      </c>
      <c r="R51" s="3">
        <f>'6B'!L224</f>
        <v>729.51635480223581</v>
      </c>
      <c r="S51" s="3">
        <f>'6B'!M224</f>
        <v>569.07063992118981</v>
      </c>
      <c r="T51" s="3">
        <f t="shared" si="4"/>
        <v>1.8353977016257763</v>
      </c>
    </row>
    <row r="52" spans="1:20" x14ac:dyDescent="0.25">
      <c r="A52" s="3">
        <f t="shared" si="5"/>
        <v>6.5833333333333268</v>
      </c>
      <c r="B52" s="3">
        <f>AVERAGE('3B'!$J51:$J81) + Calibration!$C$11</f>
        <v>398.24525665377854</v>
      </c>
      <c r="C52" s="2">
        <f>'3B'!K81</f>
        <v>666.32219469446443</v>
      </c>
      <c r="D52" s="2">
        <f>'3B'!L81</f>
        <v>578.19483339246949</v>
      </c>
      <c r="E52" s="3">
        <f t="shared" si="1"/>
        <v>1.5182187067940576</v>
      </c>
      <c r="G52" s="3">
        <f>AVERAGE('4B'!$J51:$J81) + Calibration!$C$11</f>
        <v>401.85974385798505</v>
      </c>
      <c r="H52" s="3">
        <f>'4B'!K81</f>
        <v>828.72957070016412</v>
      </c>
      <c r="I52" s="3">
        <f>'4B'!L81</f>
        <v>579.9621329239784</v>
      </c>
      <c r="J52" s="3">
        <f t="shared" si="2"/>
        <v>2.4175214817597528</v>
      </c>
      <c r="L52" s="3">
        <f>AVERAGE('5B'!$J51:$J81) + Calibration!$C$11</f>
        <v>399.35370000417038</v>
      </c>
      <c r="M52" s="3">
        <f>'5B'!K81</f>
        <v>834.1566352088779</v>
      </c>
      <c r="N52" s="3">
        <f>'5B'!L81</f>
        <v>580.61974096965389</v>
      </c>
      <c r="O52" s="3">
        <f t="shared" si="3"/>
        <v>2.4624496042869772</v>
      </c>
      <c r="Q52" s="3">
        <f>AVERAGE('6B'!$K195:$K225) + Calibration!$C$11</f>
        <v>404.89189182963634</v>
      </c>
      <c r="R52" s="3">
        <f>'6B'!L225</f>
        <v>734.05897431587846</v>
      </c>
      <c r="S52" s="3">
        <f>'6B'!M225</f>
        <v>567.3033403896809</v>
      </c>
      <c r="T52" s="3">
        <f t="shared" si="4"/>
        <v>1.8641947567141677</v>
      </c>
    </row>
    <row r="53" spans="1:20" x14ac:dyDescent="0.25">
      <c r="A53" s="3">
        <f t="shared" si="5"/>
        <v>6.6666666666666599</v>
      </c>
      <c r="B53" s="3">
        <f>AVERAGE('3B'!$J52:$J82) + Calibration!$C$11</f>
        <v>398.46212577358034</v>
      </c>
      <c r="C53" s="2">
        <f>'3B'!K82</f>
        <v>589.46007267289986</v>
      </c>
      <c r="D53" s="2">
        <f>'3B'!L82</f>
        <v>579.51005359381952</v>
      </c>
      <c r="E53" s="3">
        <f t="shared" si="1"/>
        <v>1.0816919130051963</v>
      </c>
      <c r="G53" s="3">
        <f>AVERAGE('4B'!$J52:$J82) + Calibration!$C$11</f>
        <v>401.717171620177</v>
      </c>
      <c r="H53" s="3">
        <f>'4B'!K82</f>
        <v>912.74730666859011</v>
      </c>
      <c r="I53" s="3">
        <f>'4B'!L82</f>
        <v>579.30457008829092</v>
      </c>
      <c r="J53" s="3">
        <f t="shared" si="2"/>
        <v>2.8941523893720511</v>
      </c>
      <c r="L53" s="3">
        <f>AVERAGE('5B'!$J52:$J82) + Calibration!$C$11</f>
        <v>399.19104771250881</v>
      </c>
      <c r="M53" s="3">
        <f>'5B'!K82</f>
        <v>792.67031103751071</v>
      </c>
      <c r="N53" s="3">
        <f>'5B'!L82</f>
        <v>579.9621329239784</v>
      </c>
      <c r="O53" s="3">
        <f t="shared" si="3"/>
        <v>2.2284183886974183</v>
      </c>
      <c r="Q53" s="3">
        <f>AVERAGE('6B'!$K196:$K226) + Calibration!$C$11</f>
        <v>404.63084570781649</v>
      </c>
      <c r="R53" s="3">
        <f>'6B'!L226</f>
        <v>718.22024046640217</v>
      </c>
      <c r="S53" s="3">
        <f>'6B'!M226</f>
        <v>567.09785688415229</v>
      </c>
      <c r="T53" s="3">
        <f t="shared" si="4"/>
        <v>1.7759725579320598</v>
      </c>
    </row>
    <row r="54" spans="1:20" x14ac:dyDescent="0.25">
      <c r="A54" s="3">
        <f t="shared" si="5"/>
        <v>6.7499999999999929</v>
      </c>
      <c r="B54" s="3">
        <f>AVERAGE('3B'!$J53:$J83) + Calibration!$C$11</f>
        <v>398.203088098916</v>
      </c>
      <c r="C54" s="2">
        <f>'3B'!K83</f>
        <v>658.72445874969856</v>
      </c>
      <c r="D54" s="2">
        <f>'3B'!L83</f>
        <v>577.94824167783815</v>
      </c>
      <c r="E54" s="3">
        <f t="shared" si="1"/>
        <v>1.4754287382289384</v>
      </c>
      <c r="G54" s="3">
        <f>AVERAGE('4B'!$J53:$J83) + Calibration!$C$11</f>
        <v>401.67299441735446</v>
      </c>
      <c r="H54" s="3">
        <f>'4B'!K83</f>
        <v>701.29607441925396</v>
      </c>
      <c r="I54" s="3">
        <f>'4B'!L83</f>
        <v>576.83855430200379</v>
      </c>
      <c r="J54" s="3">
        <f t="shared" si="2"/>
        <v>1.6968761593997967</v>
      </c>
      <c r="L54" s="3">
        <f>AVERAGE('5B'!$J53:$J83) + Calibration!$C$11</f>
        <v>398.96413796336645</v>
      </c>
      <c r="M54" s="3">
        <f>'5B'!K83</f>
        <v>858.23627048341859</v>
      </c>
      <c r="N54" s="3">
        <f>'5B'!L83</f>
        <v>580.61974096965389</v>
      </c>
      <c r="O54" s="3">
        <f t="shared" si="3"/>
        <v>2.601027705692899</v>
      </c>
      <c r="Q54" s="3">
        <f>AVERAGE('6B'!$K197:$K227) + Calibration!$C$11</f>
        <v>404.40393716350155</v>
      </c>
      <c r="R54" s="3">
        <f>'6B'!L227</f>
        <v>646.78508647390549</v>
      </c>
      <c r="S54" s="3">
        <f>'6B'!M227</f>
        <v>566.39913651937525</v>
      </c>
      <c r="T54" s="3">
        <f t="shared" si="4"/>
        <v>1.3726939651983401</v>
      </c>
    </row>
    <row r="55" spans="1:20" x14ac:dyDescent="0.25">
      <c r="A55" s="3">
        <f t="shared" si="5"/>
        <v>6.8333333333333259</v>
      </c>
      <c r="B55" s="3">
        <f>AVERAGE('3B'!$J54:$J84) + Calibration!$C$11</f>
        <v>398.16091934324885</v>
      </c>
      <c r="C55" s="2">
        <f>'3B'!K84</f>
        <v>598.38448013025777</v>
      </c>
      <c r="D55" s="2">
        <f>'3B'!L84</f>
        <v>578.19483339246949</v>
      </c>
      <c r="E55" s="3">
        <f t="shared" si="1"/>
        <v>1.1339399716719336</v>
      </c>
      <c r="G55" s="3">
        <f>AVERAGE('4B'!$J54:$J84) + Calibration!$C$11</f>
        <v>401.717171620177</v>
      </c>
      <c r="H55" s="3">
        <f>'4B'!K84</f>
        <v>712.99425561994974</v>
      </c>
      <c r="I55" s="3">
        <f>'4B'!L84</f>
        <v>579.51005359381952</v>
      </c>
      <c r="J55" s="3">
        <f t="shared" si="2"/>
        <v>1.7628770881180238</v>
      </c>
      <c r="L55" s="3">
        <f>AVERAGE('5B'!$J54:$J84) + Calibration!$C$11</f>
        <v>398.90992133603078</v>
      </c>
      <c r="M55" s="3">
        <f>'5B'!K84</f>
        <v>1088.7824889554092</v>
      </c>
      <c r="N55" s="3">
        <f>'5B'!L84</f>
        <v>577.08514601663501</v>
      </c>
      <c r="O55" s="3">
        <f t="shared" si="3"/>
        <v>3.907003135438786</v>
      </c>
      <c r="Q55" s="3">
        <f>AVERAGE('6B'!$K198:$K228) + Calibration!$C$11</f>
        <v>403.6991121727375</v>
      </c>
      <c r="R55" s="3">
        <f>'6B'!L228</f>
        <v>658.52342330727481</v>
      </c>
      <c r="S55" s="3">
        <f>'6B'!M228</f>
        <v>565.5360408581721</v>
      </c>
      <c r="T55" s="3">
        <f t="shared" si="4"/>
        <v>1.4431641861399036</v>
      </c>
    </row>
    <row r="56" spans="1:20" x14ac:dyDescent="0.25">
      <c r="A56" s="3">
        <f t="shared" si="5"/>
        <v>6.916666666666659</v>
      </c>
      <c r="B56" s="3">
        <f>AVERAGE('3B'!$J55:$J85) + Calibration!$C$11</f>
        <v>398.35569976123719</v>
      </c>
      <c r="C56" s="2">
        <f>'3B'!K85</f>
        <v>535.63249830018424</v>
      </c>
      <c r="D56" s="2">
        <f>'3B'!L85</f>
        <v>578.19483339246949</v>
      </c>
      <c r="E56" s="3">
        <f t="shared" si="1"/>
        <v>0.77744920944671991</v>
      </c>
      <c r="G56" s="3">
        <f>AVERAGE('4B'!$J55:$J85) + Calibration!$C$11</f>
        <v>401.53243183152915</v>
      </c>
      <c r="H56" s="3">
        <f>'4B'!K85</f>
        <v>754.8825019367099</v>
      </c>
      <c r="I56" s="3">
        <f>'4B'!L85</f>
        <v>580.82522858518155</v>
      </c>
      <c r="J56" s="3">
        <f t="shared" si="2"/>
        <v>2.0011519469058485</v>
      </c>
      <c r="L56" s="3">
        <f>AVERAGE('5B'!$J55:$J85) + Calibration!$C$11</f>
        <v>398.62879495955286</v>
      </c>
      <c r="M56" s="3">
        <f>'5B'!K85</f>
        <v>1078.5716580777932</v>
      </c>
      <c r="N56" s="3">
        <f>'5B'!L85</f>
        <v>577.94824167783815</v>
      </c>
      <c r="O56" s="3">
        <f t="shared" si="3"/>
        <v>3.8507675515920434</v>
      </c>
      <c r="Q56" s="3">
        <f>AVERAGE('6B'!$K199:$K229) + Calibration!$C$11</f>
        <v>403.13485117343083</v>
      </c>
      <c r="R56" s="3">
        <f>'6B'!L229</f>
        <v>787.04235580584225</v>
      </c>
      <c r="S56" s="3">
        <f>'6B'!M229</f>
        <v>568.8651564156612</v>
      </c>
      <c r="T56" s="3">
        <f t="shared" si="4"/>
        <v>2.1742099841616875</v>
      </c>
    </row>
    <row r="57" spans="1:20" x14ac:dyDescent="0.25">
      <c r="A57" s="3">
        <f t="shared" si="5"/>
        <v>6.999999999999992</v>
      </c>
      <c r="B57" s="3">
        <f>AVERAGE('3B'!$J56:$J86) + Calibration!$C$11</f>
        <v>398.48622272174481</v>
      </c>
      <c r="C57" s="2">
        <f>'3B'!K86</f>
        <v>599.4698681080921</v>
      </c>
      <c r="D57" s="2">
        <f>'3B'!L86</f>
        <v>578.85244143814498</v>
      </c>
      <c r="E57" s="3">
        <f t="shared" si="1"/>
        <v>1.1382446114738343</v>
      </c>
      <c r="G57" s="3">
        <f>AVERAGE('4B'!$J56:$J86) + Calibration!$C$11</f>
        <v>401.45612670318451</v>
      </c>
      <c r="H57" s="3">
        <f>'4B'!K86</f>
        <v>761.39485794361212</v>
      </c>
      <c r="I57" s="3">
        <f>'4B'!L86</f>
        <v>579.71554120934707</v>
      </c>
      <c r="J57" s="3">
        <f t="shared" si="2"/>
        <v>2.0384659682512454</v>
      </c>
      <c r="L57" s="3">
        <f>AVERAGE('5B'!$J56:$J86) + Calibration!$C$11</f>
        <v>398.73722941905152</v>
      </c>
      <c r="M57" s="3">
        <f>'5B'!K86</f>
        <v>1066.6323822816462</v>
      </c>
      <c r="N57" s="3">
        <f>'5B'!L86</f>
        <v>579.51005359381952</v>
      </c>
      <c r="O57" s="3">
        <f t="shared" si="3"/>
        <v>3.7825369189317284</v>
      </c>
      <c r="Q57" s="3">
        <f>AVERAGE('6B'!$K200:$K230) + Calibration!$C$11</f>
        <v>402.5384620477974</v>
      </c>
      <c r="R57" s="3">
        <f>'6B'!L230</f>
        <v>684.13076151684618</v>
      </c>
      <c r="S57" s="3">
        <f>'6B'!M230</f>
        <v>568.8651564156612</v>
      </c>
      <c r="T57" s="3">
        <f t="shared" si="4"/>
        <v>1.5947611900811101</v>
      </c>
    </row>
    <row r="58" spans="1:20" x14ac:dyDescent="0.25">
      <c r="A58" s="3">
        <f t="shared" si="5"/>
        <v>7.083333333333325</v>
      </c>
      <c r="B58" s="3">
        <f>AVERAGE('3B'!$J57:$J87) + Calibration!$C$11</f>
        <v>398.76935734457362</v>
      </c>
      <c r="C58" s="2">
        <f>'3B'!K87</f>
        <v>589.25908547029906</v>
      </c>
      <c r="D58" s="2">
        <f>'3B'!L87</f>
        <v>578.40036621798504</v>
      </c>
      <c r="E58" s="3">
        <f t="shared" si="1"/>
        <v>1.0788136823940373</v>
      </c>
      <c r="G58" s="3">
        <f>AVERAGE('4B'!$J57:$J87) + Calibration!$C$11</f>
        <v>401.33564437201738</v>
      </c>
      <c r="H58" s="3">
        <f>'4B'!K87</f>
        <v>774.41961417725406</v>
      </c>
      <c r="I58" s="3">
        <f>'4B'!L87</f>
        <v>577.74275406231061</v>
      </c>
      <c r="J58" s="3">
        <f t="shared" si="2"/>
        <v>2.1129123090675335</v>
      </c>
      <c r="L58" s="3">
        <f>AVERAGE('5B'!$J57:$J87) + Calibration!$C$11</f>
        <v>398.86775258036363</v>
      </c>
      <c r="M58" s="3">
        <f>'5B'!K87</f>
        <v>921.43047883101303</v>
      </c>
      <c r="N58" s="3">
        <f>'5B'!L87</f>
        <v>579.51005359381952</v>
      </c>
      <c r="O58" s="3">
        <f t="shared" si="3"/>
        <v>2.9594657125881882</v>
      </c>
      <c r="Q58" s="3">
        <f>AVERAGE('6B'!$K201:$K231) + Calibration!$C$11</f>
        <v>401.96416142317292</v>
      </c>
      <c r="R58" s="3">
        <f>'6B'!L231</f>
        <v>657.43803934942594</v>
      </c>
      <c r="S58" s="3">
        <f>'6B'!M231</f>
        <v>569.72825207686435</v>
      </c>
      <c r="T58" s="3">
        <f t="shared" si="4"/>
        <v>1.4468429227805963</v>
      </c>
    </row>
    <row r="59" spans="1:20" x14ac:dyDescent="0.25">
      <c r="A59" s="3">
        <f t="shared" si="5"/>
        <v>7.1666666666666581</v>
      </c>
      <c r="B59" s="3">
        <f>AVERAGE('3B'!$J58:$J88) + Calibration!$C$11</f>
        <v>398.61674568225237</v>
      </c>
      <c r="C59" s="2">
        <f>'3B'!K88</f>
        <v>543.02925106233465</v>
      </c>
      <c r="D59" s="2">
        <f>'3B'!L88</f>
        <v>580.16766574949395</v>
      </c>
      <c r="E59" s="3">
        <f t="shared" si="1"/>
        <v>0.81786135266049254</v>
      </c>
      <c r="G59" s="3">
        <f>AVERAGE('4B'!$J58:$J88) + Calibration!$C$11</f>
        <v>401.54247266167425</v>
      </c>
      <c r="H59" s="3">
        <f>'4B'!K88</f>
        <v>774.01759555221497</v>
      </c>
      <c r="I59" s="3">
        <f>'4B'!L88</f>
        <v>577.49616234767927</v>
      </c>
      <c r="J59" s="3">
        <f t="shared" si="2"/>
        <v>2.1094641841291435</v>
      </c>
      <c r="L59" s="3">
        <f>AVERAGE('5B'!$J58:$J88) + Calibration!$C$11</f>
        <v>398.90992133603083</v>
      </c>
      <c r="M59" s="3">
        <f>'5B'!K88</f>
        <v>888.4264320791292</v>
      </c>
      <c r="N59" s="3">
        <f>'5B'!L88</f>
        <v>577.49616234767927</v>
      </c>
      <c r="O59" s="3">
        <f t="shared" si="3"/>
        <v>2.7723127894796091</v>
      </c>
      <c r="Q59" s="3">
        <f>AVERAGE('6B'!$K202:$K232) + Calibration!$C$11</f>
        <v>401.21716767674184</v>
      </c>
      <c r="R59" s="3">
        <f>'6B'!L232</f>
        <v>681.51777110361263</v>
      </c>
      <c r="S59" s="3">
        <f>'6B'!M232</f>
        <v>569.31723163582114</v>
      </c>
      <c r="T59" s="3">
        <f t="shared" si="4"/>
        <v>1.5874458383426893</v>
      </c>
    </row>
    <row r="60" spans="1:20" x14ac:dyDescent="0.25">
      <c r="A60" s="3">
        <f t="shared" si="5"/>
        <v>7.2499999999999911</v>
      </c>
      <c r="B60" s="3">
        <f>AVERAGE('3B'!$J59:$J89) + Calibration!$C$11</f>
        <v>398.47618309642712</v>
      </c>
      <c r="C60" s="2">
        <f>'3B'!K89</f>
        <v>570.36518292989138</v>
      </c>
      <c r="D60" s="2">
        <f>'3B'!L89</f>
        <v>579.51005359381952</v>
      </c>
      <c r="E60" s="3">
        <f t="shared" si="1"/>
        <v>0.97347088841965046</v>
      </c>
      <c r="G60" s="3">
        <f>AVERAGE('4B'!$J59:$J89) + Calibration!$C$11</f>
        <v>401.7272136551494</v>
      </c>
      <c r="H60" s="3">
        <f>'4B'!K89</f>
        <v>719.74779868196379</v>
      </c>
      <c r="I60" s="3">
        <f>'4B'!L89</f>
        <v>579.9621329239784</v>
      </c>
      <c r="J60" s="3">
        <f t="shared" si="2"/>
        <v>1.8010680249564091</v>
      </c>
      <c r="L60" s="3">
        <f>AVERAGE('5B'!$J59:$J89) + Calibration!$C$11</f>
        <v>398.79144604638714</v>
      </c>
      <c r="M60" s="3">
        <f>'5B'!K89</f>
        <v>1208.1760227740328</v>
      </c>
      <c r="N60" s="3">
        <f>'5B'!L89</f>
        <v>576.83855430200379</v>
      </c>
      <c r="O60" s="3">
        <f t="shared" si="3"/>
        <v>4.5838437814147381</v>
      </c>
      <c r="Q60" s="3">
        <f>AVERAGE('6B'!$K203:$K233) + Calibration!$C$11</f>
        <v>400.3376439282797</v>
      </c>
      <c r="R60" s="3">
        <f>'6B'!L233</f>
        <v>734.70218401601483</v>
      </c>
      <c r="S60" s="3">
        <f>'6B'!M233</f>
        <v>570.63245183717117</v>
      </c>
      <c r="T60" s="3">
        <f t="shared" si="4"/>
        <v>1.8936298786460588</v>
      </c>
    </row>
    <row r="61" spans="1:20" x14ac:dyDescent="0.25">
      <c r="A61" s="3">
        <f t="shared" si="5"/>
        <v>7.3333333333333242</v>
      </c>
      <c r="B61" s="3">
        <f>AVERAGE('3B'!$J60:$J90) + Calibration!$C$11</f>
        <v>398.4219664690915</v>
      </c>
      <c r="C61" s="2">
        <f>'3B'!K90</f>
        <v>693.0149208818699</v>
      </c>
      <c r="D61" s="2">
        <f>'3B'!L90</f>
        <v>577.29062952216361</v>
      </c>
      <c r="E61" s="3">
        <f t="shared" si="1"/>
        <v>1.6683887004533353</v>
      </c>
      <c r="G61" s="3">
        <f>AVERAGE('4B'!$J60:$J90) + Calibration!$C$11</f>
        <v>401.75934178147611</v>
      </c>
      <c r="H61" s="3">
        <f>'4B'!K90</f>
        <v>737.31512618942543</v>
      </c>
      <c r="I61" s="3">
        <f>'4B'!L90</f>
        <v>579.05792905367264</v>
      </c>
      <c r="J61" s="3">
        <f t="shared" si="2"/>
        <v>1.9003763351839833</v>
      </c>
      <c r="L61" s="3">
        <f>AVERAGE('5B'!$J60:$J90) + Calibration!$C$11</f>
        <v>399.13883812669656</v>
      </c>
      <c r="M61" s="3">
        <f>'5B'!K90</f>
        <v>1034.3117048825575</v>
      </c>
      <c r="N61" s="3">
        <f>'5B'!L90</f>
        <v>575.72886281617036</v>
      </c>
      <c r="O61" s="3">
        <f t="shared" si="3"/>
        <v>3.5972185276541819</v>
      </c>
      <c r="Q61" s="3">
        <f>AVERAGE('6B'!$K204:$K234) + Calibration!$C$11</f>
        <v>399.90390588948054</v>
      </c>
      <c r="R61" s="3">
        <f>'6B'!L234</f>
        <v>723.20498599793439</v>
      </c>
      <c r="S61" s="3">
        <f>'6B'!M234</f>
        <v>570.83793945269872</v>
      </c>
      <c r="T61" s="3">
        <f t="shared" si="4"/>
        <v>1.8309734188059252</v>
      </c>
    </row>
    <row r="62" spans="1:20" x14ac:dyDescent="0.25">
      <c r="A62" s="3">
        <f t="shared" si="5"/>
        <v>7.4166666666666572</v>
      </c>
      <c r="B62" s="3">
        <f>AVERAGE('3B'!$J61:$J91) + Calibration!$C$11</f>
        <v>398.49827300306799</v>
      </c>
      <c r="C62" s="2">
        <f>'3B'!K91</f>
        <v>586.88728613216279</v>
      </c>
      <c r="D62" s="2">
        <f>'3B'!L91</f>
        <v>577.08514601663501</v>
      </c>
      <c r="E62" s="3">
        <f t="shared" si="1"/>
        <v>1.0669165575281772</v>
      </c>
      <c r="G62" s="3">
        <f>AVERAGE('4B'!$J61:$J91) + Calibration!$C$11</f>
        <v>401.57661043998365</v>
      </c>
      <c r="H62" s="3">
        <f>'4B'!K91</f>
        <v>703.46689057477488</v>
      </c>
      <c r="I62" s="3">
        <f>'4B'!L91</f>
        <v>582.1815569956342</v>
      </c>
      <c r="J62" s="3">
        <f t="shared" si="2"/>
        <v>1.7097161510789012</v>
      </c>
      <c r="L62" s="3">
        <f>AVERAGE('5B'!$J61:$J91) + Calibration!$C$11</f>
        <v>399.23723316168201</v>
      </c>
      <c r="M62" s="3">
        <f>'5B'!K91</f>
        <v>1016.7041252627762</v>
      </c>
      <c r="N62" s="3">
        <f>'5B'!L91</f>
        <v>576.83855430200379</v>
      </c>
      <c r="O62" s="3">
        <f t="shared" si="3"/>
        <v>3.4969430539809911</v>
      </c>
      <c r="Q62" s="3">
        <f>AVERAGE('6B'!$K205:$K235) + Calibration!$C$11</f>
        <v>399.52438568284447</v>
      </c>
      <c r="R62" s="3">
        <f>'6B'!L235</f>
        <v>675.00536685688746</v>
      </c>
      <c r="S62" s="3">
        <f>'6B'!M235</f>
        <v>569.72825207686435</v>
      </c>
      <c r="T62" s="3">
        <f t="shared" si="4"/>
        <v>1.5601505375331375</v>
      </c>
    </row>
    <row r="63" spans="1:20" x14ac:dyDescent="0.25">
      <c r="A63" s="3">
        <f t="shared" si="5"/>
        <v>7.4999999999999902</v>
      </c>
      <c r="B63" s="3">
        <f>AVERAGE('3B'!$J62:$J92) + Calibration!$C$11</f>
        <v>398.46614367191393</v>
      </c>
      <c r="C63" s="2">
        <f>'3B'!K92</f>
        <v>558.62679383671377</v>
      </c>
      <c r="D63" s="2">
        <f>'3B'!L92</f>
        <v>576.83855430200379</v>
      </c>
      <c r="E63" s="3">
        <f t="shared" si="1"/>
        <v>0.90704891271025267</v>
      </c>
      <c r="G63" s="3">
        <f>AVERAGE('4B'!$J62:$J92) + Calibration!$C$11</f>
        <v>401.78143028248508</v>
      </c>
      <c r="H63" s="3">
        <f>'4B'!K92</f>
        <v>724.93357965591974</v>
      </c>
      <c r="I63" s="3">
        <f>'4B'!L92</f>
        <v>581.93496528100286</v>
      </c>
      <c r="J63" s="3">
        <f t="shared" si="2"/>
        <v>1.8301299690501376</v>
      </c>
      <c r="L63" s="3">
        <f>AVERAGE('5B'!$J62:$J92) + Calibration!$C$11</f>
        <v>398.9882349115307</v>
      </c>
      <c r="M63" s="3">
        <f>'5B'!K92</f>
        <v>1028.4425103359686</v>
      </c>
      <c r="N63" s="3">
        <f>'5B'!L92</f>
        <v>575.72886281617036</v>
      </c>
      <c r="O63" s="3">
        <f t="shared" si="3"/>
        <v>3.5648320329436252</v>
      </c>
      <c r="Q63" s="3">
        <f>AVERAGE('6B'!$K206:$K236) + Calibration!$C$11</f>
        <v>399.2854280620337</v>
      </c>
      <c r="R63" s="3">
        <f>'6B'!L236</f>
        <v>638.98631508671588</v>
      </c>
      <c r="S63" s="3">
        <f>'6B'!M236</f>
        <v>569.97484379149557</v>
      </c>
      <c r="T63" s="3">
        <f t="shared" si="4"/>
        <v>1.3575146499948825</v>
      </c>
    </row>
    <row r="64" spans="1:20" x14ac:dyDescent="0.25">
      <c r="A64" s="3">
        <f t="shared" si="5"/>
        <v>7.5833333333333233</v>
      </c>
      <c r="B64" s="3">
        <f>AVERAGE('3B'!$J63:$J93) + Calibration!$C$11</f>
        <v>398.53240937574537</v>
      </c>
      <c r="C64" s="2">
        <f>'3B'!K93</f>
        <v>635.04674562055095</v>
      </c>
      <c r="D64" s="2">
        <f>'3B'!L93</f>
        <v>576.38642565185785</v>
      </c>
      <c r="E64" s="3">
        <f t="shared" si="1"/>
        <v>1.3394680360656246</v>
      </c>
      <c r="G64" s="3">
        <f>AVERAGE('4B'!$J63:$J93) + Calibration!$C$11</f>
        <v>401.87982411264323</v>
      </c>
      <c r="H64" s="3">
        <f>'4B'!K93</f>
        <v>811.36332285496394</v>
      </c>
      <c r="I64" s="3">
        <f>'4B'!L93</f>
        <v>581.07186961979971</v>
      </c>
      <c r="J64" s="3">
        <f t="shared" si="2"/>
        <v>2.3190562845794642</v>
      </c>
      <c r="L64" s="3">
        <f>AVERAGE('5B'!$J63:$J93) + Calibration!$C$11</f>
        <v>399.25932045786362</v>
      </c>
      <c r="M64" s="3">
        <f>'5B'!K93</f>
        <v>829.13163756502615</v>
      </c>
      <c r="N64" s="3">
        <f>'5B'!L93</f>
        <v>576.63306668647613</v>
      </c>
      <c r="O64" s="3">
        <f t="shared" si="3"/>
        <v>2.4345256930156021</v>
      </c>
      <c r="Q64" s="3">
        <f>AVERAGE('6B'!$K207:$K237) + Calibration!$C$11</f>
        <v>398.45008131558944</v>
      </c>
      <c r="R64" s="3">
        <f>'6B'!L237</f>
        <v>671.95019816595595</v>
      </c>
      <c r="S64" s="3">
        <f>'6B'!M237</f>
        <v>568.61856470102987</v>
      </c>
      <c r="T64" s="3">
        <f t="shared" si="4"/>
        <v>1.5489321712916888</v>
      </c>
    </row>
    <row r="65" spans="1:20" x14ac:dyDescent="0.25">
      <c r="A65" s="3">
        <f t="shared" si="5"/>
        <v>7.6666666666666563</v>
      </c>
      <c r="B65" s="3">
        <f>AVERAGE('3B'!$J64:$J94) + Calibration!$C$11</f>
        <v>398.26132382941245</v>
      </c>
      <c r="C65" s="2">
        <f>'3B'!K94</f>
        <v>624.19275730260688</v>
      </c>
      <c r="D65" s="2">
        <f>'3B'!L94</f>
        <v>577.08514601663501</v>
      </c>
      <c r="E65" s="3">
        <f t="shared" si="1"/>
        <v>1.2795331491728019</v>
      </c>
      <c r="G65" s="3">
        <f>AVERAGE('4B'!$J64:$J94) + Calibration!$C$11</f>
        <v>401.98825857214189</v>
      </c>
      <c r="H65" s="3">
        <f>'4B'!K94</f>
        <v>806.33832119112697</v>
      </c>
      <c r="I65" s="3">
        <f>'4B'!L94</f>
        <v>581.27735312532843</v>
      </c>
      <c r="J65" s="3">
        <f t="shared" si="2"/>
        <v>2.2899837399229086</v>
      </c>
      <c r="L65" s="3">
        <f>AVERAGE('5B'!$J64:$J94) + Calibration!$C$11</f>
        <v>399.32357791534429</v>
      </c>
      <c r="M65" s="3">
        <f>'5B'!K94</f>
        <v>940.28422171876218</v>
      </c>
      <c r="N65" s="3">
        <f>'5B'!L94</f>
        <v>576.83855430200379</v>
      </c>
      <c r="O65" s="3">
        <f t="shared" si="3"/>
        <v>3.0636599144423915</v>
      </c>
      <c r="Q65" s="3">
        <f>AVERAGE('6B'!$K208:$K238) + Calibration!$C$11</f>
        <v>398.21112389558317</v>
      </c>
      <c r="R65" s="3">
        <f>'6B'!L238</f>
        <v>693.0149208818699</v>
      </c>
      <c r="S65" s="3">
        <f>'6B'!M238</f>
        <v>567.96095254535544</v>
      </c>
      <c r="T65" s="3">
        <f t="shared" si="4"/>
        <v>1.6695827798158813</v>
      </c>
    </row>
    <row r="66" spans="1:20" x14ac:dyDescent="0.25">
      <c r="A66" s="3">
        <f t="shared" si="5"/>
        <v>7.7499999999999893</v>
      </c>
      <c r="B66" s="3">
        <f>AVERAGE('3B'!$J65:$J95) + Calibration!$C$11</f>
        <v>398.39184699072456</v>
      </c>
      <c r="C66" s="2">
        <f>'3B'!K95</f>
        <v>572.77714192068652</v>
      </c>
      <c r="D66" s="2">
        <f>'3B'!L95</f>
        <v>577.29062952216361</v>
      </c>
      <c r="E66" s="3">
        <f t="shared" si="1"/>
        <v>0.98760832948743049</v>
      </c>
      <c r="G66" s="3">
        <f>AVERAGE('4B'!$J65:$J95) + Calibration!$C$11</f>
        <v>402.24930469396168</v>
      </c>
      <c r="H66" s="3">
        <f>'4B'!K95</f>
        <v>743.38530793861491</v>
      </c>
      <c r="I66" s="3">
        <f>'4B'!L95</f>
        <v>580.82522858518155</v>
      </c>
      <c r="J66" s="3">
        <f t="shared" si="2"/>
        <v>1.93197917535296</v>
      </c>
      <c r="L66" s="3">
        <f>AVERAGE('5B'!$J65:$J95) + Calibration!$C$11</f>
        <v>399.17096625302315</v>
      </c>
      <c r="M66" s="3">
        <f>'5B'!K95</f>
        <v>873.87406939010248</v>
      </c>
      <c r="N66" s="3">
        <f>'5B'!L95</f>
        <v>575.97545864080064</v>
      </c>
      <c r="O66" s="3">
        <f t="shared" si="3"/>
        <v>2.6884189912916794</v>
      </c>
      <c r="Q66" s="3">
        <f>AVERAGE('6B'!$K209:$K239) + Calibration!$C$11</f>
        <v>397.80951518793802</v>
      </c>
      <c r="R66" s="3">
        <f>'6B'!L239</f>
        <v>678.46255417285806</v>
      </c>
      <c r="S66" s="3">
        <f>'6B'!M239</f>
        <v>568.20754425998666</v>
      </c>
      <c r="T66" s="3">
        <f t="shared" si="4"/>
        <v>1.5894418110700732</v>
      </c>
    </row>
    <row r="67" spans="1:20" x14ac:dyDescent="0.25">
      <c r="A67" s="3">
        <f t="shared" si="5"/>
        <v>7.8333333333333224</v>
      </c>
      <c r="B67" s="3">
        <f>AVERAGE('3B'!$J66:$J96) + Calibration!$C$11</f>
        <v>398.46815231987387</v>
      </c>
      <c r="C67" s="2">
        <f>'3B'!K96</f>
        <v>543.87344394508648</v>
      </c>
      <c r="D67" s="2">
        <f>'3B'!L96</f>
        <v>577.74275406231061</v>
      </c>
      <c r="E67" s="3">
        <f t="shared" si="1"/>
        <v>0.82348386782431449</v>
      </c>
      <c r="G67" s="3">
        <f>AVERAGE('4B'!$J66:$J96) + Calibration!$C$11</f>
        <v>402.34769852411989</v>
      </c>
      <c r="H67" s="3">
        <f>'4B'!K96</f>
        <v>749.25449846521838</v>
      </c>
      <c r="I67" s="3">
        <f>'4B'!L96</f>
        <v>579.71554120934707</v>
      </c>
      <c r="J67" s="3">
        <f t="shared" si="2"/>
        <v>1.9646613283262189</v>
      </c>
      <c r="L67" s="3">
        <f>AVERAGE('5B'!$J66:$J96) + Calibration!$C$11</f>
        <v>399.18301532951898</v>
      </c>
      <c r="M67" s="3">
        <f>'5B'!K96</f>
        <v>904.90832738891868</v>
      </c>
      <c r="N67" s="3">
        <f>'5B'!L96</f>
        <v>578.40036621798504</v>
      </c>
      <c r="O67" s="3">
        <f t="shared" si="3"/>
        <v>2.8641092175982488</v>
      </c>
      <c r="Q67" s="3">
        <f>AVERAGE('6B'!$K210:$K240) + Calibration!$C$11</f>
        <v>397.40790527546562</v>
      </c>
      <c r="R67" s="3">
        <f>'6B'!L240</f>
        <v>693.69833445450274</v>
      </c>
      <c r="S67" s="3">
        <f>'6B'!M240</f>
        <v>569.52276446133669</v>
      </c>
      <c r="T67" s="3">
        <f t="shared" si="4"/>
        <v>1.6780021269691727</v>
      </c>
    </row>
    <row r="68" spans="1:20" x14ac:dyDescent="0.25">
      <c r="A68" s="3">
        <f t="shared" si="5"/>
        <v>7.9166666666666554</v>
      </c>
      <c r="B68" s="3">
        <f>AVERAGE('3B'!$J67:$J97) + Calibration!$C$11</f>
        <v>398.57658677937252</v>
      </c>
      <c r="C68" s="2">
        <f>'3B'!K97</f>
        <v>546.92866087584093</v>
      </c>
      <c r="D68" s="2">
        <f>'3B'!L97</f>
        <v>574.167050900189</v>
      </c>
      <c r="E68" s="3">
        <f t="shared" ref="E68:E92" si="6">(C68-B68)/(7*35314.6667/1400)</f>
        <v>0.84017258527017835</v>
      </c>
      <c r="G68" s="3">
        <f>AVERAGE('4B'!$J67:$J97) + Calibration!$C$11</f>
        <v>402.59669556944385</v>
      </c>
      <c r="H68" s="3">
        <f>'4B'!K97</f>
        <v>740.12915204508272</v>
      </c>
      <c r="I68" s="3">
        <f>'4B'!L97</f>
        <v>580.16766574949395</v>
      </c>
      <c r="J68" s="3">
        <f t="shared" ref="J68:J92" si="7">(H68-G68)/(7*35314.6667/1400)</f>
        <v>1.9115709591314864</v>
      </c>
      <c r="L68" s="3">
        <f>AVERAGE('5B'!$J67:$J97) + Calibration!$C$11</f>
        <v>399.51835953815993</v>
      </c>
      <c r="M68" s="3">
        <f>'5B'!K97</f>
        <v>940.96759107155731</v>
      </c>
      <c r="N68" s="3">
        <f>'5B'!L97</f>
        <v>576.18094214632924</v>
      </c>
      <c r="O68" s="3">
        <f t="shared" ref="O68:O92" si="8">(M68-L68)/(7*35314.6667/1400)</f>
        <v>3.0664269672033875</v>
      </c>
      <c r="Q68" s="3">
        <f>AVERAGE('6B'!$K211:$K241) + Calibration!$C$11</f>
        <v>396.98420786600701</v>
      </c>
      <c r="R68" s="3">
        <f>'6B'!L241</f>
        <v>699.32628968617144</v>
      </c>
      <c r="S68" s="3">
        <f>'6B'!M241</f>
        <v>569.72825207686435</v>
      </c>
      <c r="T68" s="3">
        <f t="shared" ref="T68:T92" si="9">(R68-Q68)/(7*35314.6667/1400)</f>
        <v>1.7122748708834021</v>
      </c>
    </row>
    <row r="69" spans="1:20" x14ac:dyDescent="0.25">
      <c r="A69" s="3">
        <f t="shared" ref="A69:A92" si="10">1/12+A68</f>
        <v>7.9999999999999885</v>
      </c>
      <c r="B69" s="3">
        <f>AVERAGE('3B'!$J68:$J98) + Calibration!$C$11</f>
        <v>398.62076398219511</v>
      </c>
      <c r="C69" s="2">
        <f>'3B'!K98</f>
        <v>583.18890774109491</v>
      </c>
      <c r="D69" s="2">
        <f>'3B'!L98</f>
        <v>573.50943874451445</v>
      </c>
      <c r="E69" s="3">
        <f t="shared" si="6"/>
        <v>1.0452775631542335</v>
      </c>
      <c r="G69" s="3">
        <f>AVERAGE('4B'!$J68:$J98) + Calibration!$C$11</f>
        <v>402.40191515145551</v>
      </c>
      <c r="H69" s="3">
        <f>'4B'!K98</f>
        <v>762.92246439899679</v>
      </c>
      <c r="I69" s="3">
        <f>'4B'!L98</f>
        <v>580.82522858518155</v>
      </c>
      <c r="J69" s="3">
        <f t="shared" si="7"/>
        <v>2.0417610185036308</v>
      </c>
      <c r="L69" s="3">
        <f>AVERAGE('5B'!$J68:$J98) + Calibration!$C$11</f>
        <v>399.88583167232298</v>
      </c>
      <c r="M69" s="3">
        <f>'5B'!K98</f>
        <v>913.59149955134183</v>
      </c>
      <c r="N69" s="3">
        <f>'5B'!L98</f>
        <v>575.27673827602348</v>
      </c>
      <c r="O69" s="3">
        <f t="shared" si="8"/>
        <v>2.9093049199244958</v>
      </c>
      <c r="Q69" s="3">
        <f>AVERAGE('6B'!$K212:$K242) + Calibration!$C$11</f>
        <v>396.96211916419344</v>
      </c>
      <c r="R69" s="3">
        <f>'6B'!L242</f>
        <v>662.62382032338178</v>
      </c>
      <c r="S69" s="3">
        <f>'6B'!M242</f>
        <v>568.61856470102987</v>
      </c>
      <c r="T69" s="3">
        <f t="shared" si="9"/>
        <v>1.5045403283343932</v>
      </c>
    </row>
    <row r="70" spans="1:20" x14ac:dyDescent="0.25">
      <c r="A70" s="3">
        <f t="shared" si="10"/>
        <v>8.0833333333333215</v>
      </c>
      <c r="B70" s="3">
        <f>AVERAGE('3B'!$J69:$J99) + Calibration!$C$11</f>
        <v>398.84767373133741</v>
      </c>
      <c r="C70" s="2">
        <f>'3B'!K99</f>
        <v>591.22887020338169</v>
      </c>
      <c r="D70" s="2">
        <f>'3B'!L99</f>
        <v>574.41364261482033</v>
      </c>
      <c r="E70" s="3">
        <f t="shared" si="6"/>
        <v>1.0895257661998223</v>
      </c>
      <c r="G70" s="3">
        <f>AVERAGE('4B'!$J69:$J99) + Calibration!$C$11</f>
        <v>402.15090965897616</v>
      </c>
      <c r="H70" s="3">
        <f>'4B'!K99</f>
        <v>779.6455990237065</v>
      </c>
      <c r="I70" s="3">
        <f>'4B'!L99</f>
        <v>580.41425746412528</v>
      </c>
      <c r="J70" s="3">
        <f t="shared" si="7"/>
        <v>2.1378918429080365</v>
      </c>
      <c r="L70" s="3">
        <f>AVERAGE('5B'!$J69:$J99) + Calibration!$C$11</f>
        <v>399.98422550248114</v>
      </c>
      <c r="M70" s="3">
        <f>'5B'!K99</f>
        <v>979.59968551477073</v>
      </c>
      <c r="N70" s="3">
        <f>'5B'!L99</f>
        <v>578.85244143814498</v>
      </c>
      <c r="O70" s="3">
        <f t="shared" si="8"/>
        <v>3.2825764147013143</v>
      </c>
      <c r="Q70" s="3">
        <f>AVERAGE('6B'!$K213:$K243) + Calibration!$C$11</f>
        <v>396.67095215837503</v>
      </c>
      <c r="R70" s="3">
        <f>'6B'!L243</f>
        <v>668.05078835244967</v>
      </c>
      <c r="S70" s="3">
        <f>'6B'!M243</f>
        <v>571.2900639928456</v>
      </c>
      <c r="T70" s="3">
        <f t="shared" si="9"/>
        <v>1.5369242388691418</v>
      </c>
    </row>
    <row r="71" spans="1:20" x14ac:dyDescent="0.25">
      <c r="A71" s="3">
        <f t="shared" si="10"/>
        <v>8.1666666666666554</v>
      </c>
      <c r="B71" s="3">
        <f>AVERAGE('3B'!$J70:$J100) + Calibration!$C$11</f>
        <v>398.90189035867309</v>
      </c>
      <c r="C71" s="2">
        <f>'3B'!K100</f>
        <v>562.76739472531722</v>
      </c>
      <c r="D71" s="2">
        <f>'3B'!L100</f>
        <v>575.07125477049476</v>
      </c>
      <c r="E71" s="3">
        <f t="shared" si="6"/>
        <v>0.9280308703388902</v>
      </c>
      <c r="G71" s="3">
        <f>AVERAGE('4B'!$J70:$J100) + Calibration!$C$11</f>
        <v>402.32360157595548</v>
      </c>
      <c r="H71" s="3">
        <f>'4B'!K100</f>
        <v>753.39510337380716</v>
      </c>
      <c r="I71" s="3">
        <f>'4B'!L100</f>
        <v>576.83855430200379</v>
      </c>
      <c r="J71" s="3">
        <f t="shared" si="7"/>
        <v>1.9882475730563904</v>
      </c>
      <c r="L71" s="3">
        <f>AVERAGE('5B'!$J70:$J100) + Calibration!$C$11</f>
        <v>400.13683716480233</v>
      </c>
      <c r="M71" s="3">
        <f>'5B'!K100</f>
        <v>1199.9350731091454</v>
      </c>
      <c r="N71" s="3">
        <f>'5B'!L100</f>
        <v>576.38642565185785</v>
      </c>
      <c r="O71" s="3">
        <f t="shared" si="8"/>
        <v>4.5295527931138198</v>
      </c>
      <c r="Q71" s="3">
        <f>AVERAGE('6B'!$K214:$K244) + Calibration!$C$11</f>
        <v>396.67095215837503</v>
      </c>
      <c r="R71" s="3">
        <f>'6B'!L244</f>
        <v>659.80984270754743</v>
      </c>
      <c r="S71" s="3">
        <f>'6B'!M244</f>
        <v>570.42696833164257</v>
      </c>
      <c r="T71" s="3">
        <f t="shared" si="9"/>
        <v>1.4902527201208011</v>
      </c>
    </row>
    <row r="72" spans="1:20" x14ac:dyDescent="0.25">
      <c r="A72" s="3">
        <f t="shared" si="10"/>
        <v>8.2499999999999893</v>
      </c>
      <c r="B72" s="3">
        <f>AVERAGE('3B'!$J71:$J101) + Calibration!$C$11</f>
        <v>399.118759478475</v>
      </c>
      <c r="C72" s="2">
        <f>'3B'!K101</f>
        <v>780.93197018415617</v>
      </c>
      <c r="D72" s="2">
        <f>'3B'!L101</f>
        <v>573.96156739466039</v>
      </c>
      <c r="E72" s="3">
        <f t="shared" si="6"/>
        <v>2.1623492241861149</v>
      </c>
      <c r="G72" s="3">
        <f>AVERAGE('4B'!$J71:$J101) + Calibration!$C$11</f>
        <v>402.24729504197887</v>
      </c>
      <c r="H72" s="3">
        <f>'4B'!K101</f>
        <v>732.97359035802947</v>
      </c>
      <c r="I72" s="3">
        <f>'4B'!L101</f>
        <v>577.74275406231061</v>
      </c>
      <c r="J72" s="3">
        <f t="shared" si="7"/>
        <v>1.8730251548207337</v>
      </c>
      <c r="L72" s="3">
        <f>AVERAGE('5B'!$J71:$J101) + Calibration!$C$11</f>
        <v>400.65892940844202</v>
      </c>
      <c r="M72" s="3">
        <f>'5B'!K101</f>
        <v>872.78863719243054</v>
      </c>
      <c r="N72" s="3">
        <f>'5B'!L101</f>
        <v>575.07125477049476</v>
      </c>
      <c r="O72" s="3">
        <f t="shared" si="8"/>
        <v>2.6738449029960036</v>
      </c>
      <c r="Q72" s="3">
        <f>AVERAGE('6B'!$K215:$K245) + Calibration!$C$11</f>
        <v>396.1408287365731</v>
      </c>
      <c r="R72" s="3">
        <f>'6B'!L245</f>
        <v>659.16663300741118</v>
      </c>
      <c r="S72" s="3">
        <f>'6B'!M245</f>
        <v>573.05736352435463</v>
      </c>
      <c r="T72" s="3">
        <f t="shared" si="9"/>
        <v>1.4896122707613608</v>
      </c>
    </row>
    <row r="73" spans="1:20" x14ac:dyDescent="0.25">
      <c r="A73" s="3">
        <f t="shared" si="10"/>
        <v>8.3333333333333233</v>
      </c>
      <c r="B73" s="3">
        <f>AVERAGE('3B'!$J72:$J102) + Calibration!$C$11</f>
        <v>399.07458227565246</v>
      </c>
      <c r="C73" s="2">
        <f>'3B'!K102</f>
        <v>691.52751829898182</v>
      </c>
      <c r="D73" s="2">
        <f>'3B'!L102</f>
        <v>574.61912612034894</v>
      </c>
      <c r="E73" s="3">
        <f t="shared" si="6"/>
        <v>1.656268985958343</v>
      </c>
      <c r="G73" s="3">
        <f>AVERAGE('4B'!$J72:$J102) + Calibration!$C$11</f>
        <v>402.44207545996721</v>
      </c>
      <c r="H73" s="3">
        <f>'4B'!K102</f>
        <v>699.76846394388406</v>
      </c>
      <c r="I73" s="3">
        <f>'4B'!L102</f>
        <v>578.19483339246949</v>
      </c>
      <c r="J73" s="3">
        <f t="shared" si="7"/>
        <v>1.6838691471151097</v>
      </c>
      <c r="L73" s="3">
        <f>AVERAGE('5B'!$J72:$J102) + Calibration!$C$11</f>
        <v>400.74527536693165</v>
      </c>
      <c r="M73" s="3">
        <f>'5B'!K102</f>
        <v>922.71689421130054</v>
      </c>
      <c r="N73" s="3">
        <f>'5B'!L102</f>
        <v>575.27673827602348</v>
      </c>
      <c r="O73" s="3">
        <f t="shared" si="8"/>
        <v>2.9561180530375433</v>
      </c>
      <c r="Q73" s="3">
        <f>AVERAGE('6B'!$K216:$K246) + Calibration!$C$11</f>
        <v>396.29344039889423</v>
      </c>
      <c r="R73" s="3">
        <f>'6B'!L246</f>
        <v>668.9351891276832</v>
      </c>
      <c r="S73" s="3">
        <f>'6B'!M246</f>
        <v>572.19426786315148</v>
      </c>
      <c r="T73" s="3">
        <f t="shared" si="9"/>
        <v>1.5440709156050958</v>
      </c>
    </row>
    <row r="74" spans="1:20" x14ac:dyDescent="0.25">
      <c r="A74" s="3">
        <f t="shared" si="10"/>
        <v>8.4166666666666572</v>
      </c>
      <c r="B74" s="3">
        <f>AVERAGE('3B'!$J73:$J103) + Calibration!$C$11</f>
        <v>399.0103248181718</v>
      </c>
      <c r="C74" s="2">
        <f>'3B'!K103</f>
        <v>572.97817736311015</v>
      </c>
      <c r="D74" s="2">
        <f>'3B'!L103</f>
        <v>577.29062952216361</v>
      </c>
      <c r="E74" s="3">
        <f t="shared" si="6"/>
        <v>0.98524419909044947</v>
      </c>
      <c r="G74" s="3">
        <f>AVERAGE('4B'!$J73:$J103) + Calibration!$C$11</f>
        <v>402.52842121765241</v>
      </c>
      <c r="H74" s="3">
        <f>'4B'!K103</f>
        <v>730.80277420250854</v>
      </c>
      <c r="I74" s="3">
        <f>'4B'!L103</f>
        <v>574.167050900189</v>
      </c>
      <c r="J74" s="3">
        <f t="shared" si="7"/>
        <v>1.8591388998433114</v>
      </c>
      <c r="L74" s="3">
        <f>AVERAGE('5B'!$J73:$J103) + Calibration!$C$11</f>
        <v>400.64688153677355</v>
      </c>
      <c r="M74" s="3">
        <f>'5B'!K103</f>
        <v>791.14274880196388</v>
      </c>
      <c r="N74" s="3">
        <f>'5B'!L103</f>
        <v>575.27673827602348</v>
      </c>
      <c r="O74" s="3">
        <f t="shared" si="8"/>
        <v>2.2115223149773646</v>
      </c>
      <c r="Q74" s="3">
        <f>AVERAGE('6B'!$K217:$K247) + Calibration!$C$11</f>
        <v>396.29344039889423</v>
      </c>
      <c r="R74" s="3">
        <f>'6B'!L247</f>
        <v>672.39237644365392</v>
      </c>
      <c r="S74" s="3">
        <f>'6B'!M247</f>
        <v>573.05736352435463</v>
      </c>
      <c r="T74" s="3">
        <f t="shared" si="9"/>
        <v>1.5636502441902398</v>
      </c>
    </row>
    <row r="75" spans="1:20" x14ac:dyDescent="0.25">
      <c r="A75" s="3">
        <f t="shared" si="10"/>
        <v>8.4999999999999911</v>
      </c>
      <c r="B75" s="3">
        <f>AVERAGE('3B'!$J74:$J104) + Calibration!$C$11</f>
        <v>398.84767252651022</v>
      </c>
      <c r="C75" s="2">
        <f>'3B'!K104</f>
        <v>597.74127445010674</v>
      </c>
      <c r="D75" s="2">
        <f>'3B'!L104</f>
        <v>577.94824167783815</v>
      </c>
      <c r="E75" s="3">
        <f t="shared" si="6"/>
        <v>1.1264079234455666</v>
      </c>
      <c r="G75" s="3">
        <f>AVERAGE('4B'!$J74:$J104) + Calibration!$C$11</f>
        <v>402.85372459614831</v>
      </c>
      <c r="H75" s="3">
        <f>'4B'!K104</f>
        <v>760.30947398576302</v>
      </c>
      <c r="I75" s="3">
        <f>'4B'!L104</f>
        <v>579.9621329239784</v>
      </c>
      <c r="J75" s="3">
        <f t="shared" si="7"/>
        <v>2.0244039250106511</v>
      </c>
      <c r="L75" s="3">
        <f>AVERAGE('5B'!$J74:$J104) + Calibration!$C$11</f>
        <v>400.66897023858706</v>
      </c>
      <c r="M75" s="3">
        <f>'5B'!K104</f>
        <v>804.16745679578287</v>
      </c>
      <c r="N75" s="3">
        <f>'5B'!L104</f>
        <v>573.30395523898585</v>
      </c>
      <c r="O75" s="3">
        <f t="shared" si="8"/>
        <v>2.2851609501793528</v>
      </c>
      <c r="Q75" s="3">
        <f>AVERAGE('6B'!$K218:$K248) + Calibration!$C$11</f>
        <v>396.12074848191492</v>
      </c>
      <c r="R75" s="3">
        <f>'6B'!L248</f>
        <v>698.24090572832245</v>
      </c>
      <c r="S75" s="3">
        <f>'6B'!M248</f>
        <v>571.7421433230046</v>
      </c>
      <c r="T75" s="3">
        <f t="shared" si="9"/>
        <v>1.7110180300606235</v>
      </c>
    </row>
    <row r="76" spans="1:20" x14ac:dyDescent="0.25">
      <c r="A76" s="3">
        <f t="shared" si="10"/>
        <v>8.583333333333325</v>
      </c>
      <c r="B76" s="3">
        <f>AVERAGE('3B'!$J75:$J105) + Calibration!$C$11</f>
        <v>398.72919743767108</v>
      </c>
      <c r="C76" s="2">
        <f>'3B'!K105</f>
        <v>656.75462577679298</v>
      </c>
      <c r="D76" s="2">
        <f>'3B'!L105</f>
        <v>581.52394483995977</v>
      </c>
      <c r="E76" s="3">
        <f t="shared" si="6"/>
        <v>1.4612932951119817</v>
      </c>
      <c r="G76" s="3">
        <f>AVERAGE('4B'!$J75:$J105) + Calibration!$C$11</f>
        <v>403.15693947363519</v>
      </c>
      <c r="H76" s="3">
        <f>'4B'!K105</f>
        <v>795.48438111300595</v>
      </c>
      <c r="I76" s="3">
        <f>'4B'!L105</f>
        <v>580.16766574949395</v>
      </c>
      <c r="J76" s="3">
        <f t="shared" si="7"/>
        <v>2.2218951970987777</v>
      </c>
      <c r="L76" s="3">
        <f>AVERAGE('5B'!$J75:$J105) + Calibration!$C$11</f>
        <v>400.8215819009082</v>
      </c>
      <c r="M76" s="3">
        <f>'5B'!K105</f>
        <v>970.91651335234747</v>
      </c>
      <c r="N76" s="3">
        <f>'5B'!L105</f>
        <v>572.85183069883897</v>
      </c>
      <c r="O76" s="3">
        <f t="shared" si="8"/>
        <v>3.2286581453220351</v>
      </c>
      <c r="Q76" s="3">
        <f>AVERAGE('6B'!$K219:$K249) + Calibration!$C$11</f>
        <v>396.31552889990314</v>
      </c>
      <c r="R76" s="3">
        <f>'6B'!L249</f>
        <v>661.09620984801188</v>
      </c>
      <c r="S76" s="3">
        <f>'6B'!M249</f>
        <v>569.72825207686435</v>
      </c>
      <c r="T76" s="3">
        <f t="shared" si="9"/>
        <v>1.4995507854990386</v>
      </c>
    </row>
    <row r="77" spans="1:20" x14ac:dyDescent="0.25">
      <c r="A77" s="3">
        <f t="shared" si="10"/>
        <v>8.666666666666659</v>
      </c>
      <c r="B77" s="3">
        <f>AVERAGE('3B'!$J76:$J106) + Calibration!$C$11</f>
        <v>398.54445764902323</v>
      </c>
      <c r="C77" s="2">
        <f>'3B'!K106</f>
        <v>637.6597360337845</v>
      </c>
      <c r="D77" s="2">
        <f>'3B'!L106</f>
        <v>580.16766574949395</v>
      </c>
      <c r="E77" s="3">
        <f t="shared" si="6"/>
        <v>1.3541981319889465</v>
      </c>
      <c r="G77" s="3">
        <f>AVERAGE('4B'!$J76:$J106) + Calibration!$C$11</f>
        <v>403.20111667645779</v>
      </c>
      <c r="H77" s="3">
        <f>'4B'!K106</f>
        <v>820.04639853774097</v>
      </c>
      <c r="I77" s="3">
        <f>'4B'!L106</f>
        <v>581.93496528100286</v>
      </c>
      <c r="J77" s="3">
        <f t="shared" si="7"/>
        <v>2.3607487812494807</v>
      </c>
      <c r="L77" s="3">
        <f>AVERAGE('5B'!$J76:$J106) + Calibration!$C$11</f>
        <v>401.1569249047219</v>
      </c>
      <c r="M77" s="3">
        <f>'5B'!K106</f>
        <v>827.84521816475353</v>
      </c>
      <c r="N77" s="3">
        <f>'5B'!L106</f>
        <v>574.86576715496722</v>
      </c>
      <c r="O77" s="3">
        <f t="shared" si="8"/>
        <v>2.4164933900397343</v>
      </c>
      <c r="Q77" s="3">
        <f>AVERAGE('6B'!$K220:$K250) + Calibration!$C$11</f>
        <v>396.46814056222422</v>
      </c>
      <c r="R77" s="3">
        <f>'6B'!L250</f>
        <v>653.73966497834328</v>
      </c>
      <c r="S77" s="3">
        <f>'6B'!M250</f>
        <v>570.83793945269872</v>
      </c>
      <c r="T77" s="3">
        <f t="shared" si="9"/>
        <v>1.457023658762828</v>
      </c>
    </row>
    <row r="78" spans="1:20" x14ac:dyDescent="0.25">
      <c r="A78" s="3">
        <f t="shared" si="10"/>
        <v>8.7499999999999929</v>
      </c>
      <c r="B78" s="3">
        <f>AVERAGE('3B'!$J77:$J107) + Calibration!$C$11</f>
        <v>398.39184598670198</v>
      </c>
      <c r="C78" s="2">
        <f>'3B'!K107</f>
        <v>582.30450696586126</v>
      </c>
      <c r="D78" s="2">
        <f>'3B'!L107</f>
        <v>577.49616234767927</v>
      </c>
      <c r="E78" s="3">
        <f t="shared" si="6"/>
        <v>1.0415653220884526</v>
      </c>
      <c r="G78" s="3">
        <f>AVERAGE('4B'!$J77:$J107) + Calibration!$C$11</f>
        <v>403.07260196230101</v>
      </c>
      <c r="H78" s="3">
        <f>'4B'!K107</f>
        <v>766.82182597268002</v>
      </c>
      <c r="I78" s="3">
        <f>'4B'!L107</f>
        <v>580.82522858518155</v>
      </c>
      <c r="J78" s="3">
        <f t="shared" si="7"/>
        <v>2.0600461961057044</v>
      </c>
      <c r="L78" s="3">
        <f>AVERAGE('5B'!$J77:$J107) + Calibration!$C$11</f>
        <v>401.18905423587586</v>
      </c>
      <c r="M78" s="3">
        <f>'5B'!K107</f>
        <v>825.67445024905555</v>
      </c>
      <c r="N78" s="3">
        <f>'5B'!L107</f>
        <v>577.94824167783815</v>
      </c>
      <c r="O78" s="3">
        <f t="shared" si="8"/>
        <v>2.4040175693527339</v>
      </c>
      <c r="Q78" s="3">
        <f>AVERAGE('6B'!$K221:$K251) + Calibration!$C$11</f>
        <v>396.66292118101711</v>
      </c>
      <c r="R78" s="3">
        <f>'6B'!L251</f>
        <v>734.70218401601483</v>
      </c>
      <c r="S78" s="3">
        <f>'6B'!M251</f>
        <v>572.19426786315148</v>
      </c>
      <c r="T78" s="3">
        <f t="shared" si="9"/>
        <v>1.9144411907191958</v>
      </c>
    </row>
    <row r="79" spans="1:20" x14ac:dyDescent="0.25">
      <c r="A79" s="3">
        <f t="shared" si="10"/>
        <v>8.8333333333333268</v>
      </c>
      <c r="B79" s="3">
        <f>AVERAGE('3B'!$J78:$J108) + Calibration!$C$11</f>
        <v>398.57658577534988</v>
      </c>
      <c r="C79" s="2">
        <f>'3B'!K108</f>
        <v>703.46689057477488</v>
      </c>
      <c r="D79" s="2">
        <f>'3B'!L108</f>
        <v>578.85244143814498</v>
      </c>
      <c r="E79" s="3">
        <f t="shared" si="6"/>
        <v>1.7267063987293696</v>
      </c>
      <c r="G79" s="3">
        <f>AVERAGE('4B'!$J78:$J108) + Calibration!$C$11</f>
        <v>403.45212216893714</v>
      </c>
      <c r="H79" s="3">
        <f>'4B'!K108</f>
        <v>787.04235580584225</v>
      </c>
      <c r="I79" s="3">
        <f>'4B'!L108</f>
        <v>581.07186961979971</v>
      </c>
      <c r="J79" s="3">
        <f t="shared" si="7"/>
        <v>2.1724131613390254</v>
      </c>
      <c r="L79" s="3">
        <f>AVERAGE('5B'!$J78:$J108) + Calibration!$C$11</f>
        <v>401.27540019436549</v>
      </c>
      <c r="M79" s="3">
        <f>'5B'!K108</f>
        <v>899.03913284232988</v>
      </c>
      <c r="N79" s="3">
        <f>'5B'!L108</f>
        <v>579.05792905367264</v>
      </c>
      <c r="O79" s="3">
        <f t="shared" si="8"/>
        <v>2.8190198530060844</v>
      </c>
      <c r="Q79" s="3">
        <f>AVERAGE('6B'!$K222:$K252) + Calibration!$C$11</f>
        <v>396.77135584132031</v>
      </c>
      <c r="R79" s="3">
        <f>'6B'!L252</f>
        <v>670.46279558306787</v>
      </c>
      <c r="S79" s="3">
        <f>'6B'!M252</f>
        <v>570.83793945269872</v>
      </c>
      <c r="T79" s="3">
        <f t="shared" si="9"/>
        <v>1.550015703485303</v>
      </c>
    </row>
    <row r="80" spans="1:20" x14ac:dyDescent="0.25">
      <c r="A80" s="3">
        <f t="shared" si="10"/>
        <v>8.9166666666666607</v>
      </c>
      <c r="B80" s="3">
        <f>AVERAGE('3B'!$J79:$J109) + Calibration!$C$11</f>
        <v>398.67497960550804</v>
      </c>
      <c r="C80" s="2">
        <f>'3B'!K109</f>
        <v>614.66539225743202</v>
      </c>
      <c r="D80" s="2">
        <f>'3B'!L109</f>
        <v>583.29124437146868</v>
      </c>
      <c r="E80" s="3">
        <f t="shared" si="6"/>
        <v>1.2232334768257855</v>
      </c>
      <c r="G80" s="3">
        <f>AVERAGE('4B'!$J79:$J109) + Calibration!$C$11</f>
        <v>403.35372713395168</v>
      </c>
      <c r="H80" s="3">
        <f>'4B'!K109</f>
        <v>805.05190581083946</v>
      </c>
      <c r="I80" s="3">
        <f>'4B'!L109</f>
        <v>579.71554120934707</v>
      </c>
      <c r="J80" s="3">
        <f t="shared" si="7"/>
        <v>2.2749651417601386</v>
      </c>
      <c r="L80" s="3">
        <f>AVERAGE('5B'!$J79:$J109) + Calibration!$C$11</f>
        <v>401.01435407254576</v>
      </c>
      <c r="M80" s="3">
        <f>'5B'!K109</f>
        <v>895.38096234374393</v>
      </c>
      <c r="N80" s="3">
        <f>'5B'!L109</f>
        <v>574.41364261482033</v>
      </c>
      <c r="O80" s="3">
        <f t="shared" si="8"/>
        <v>2.799780683028211</v>
      </c>
      <c r="Q80" s="3">
        <f>AVERAGE('6B'!$K223:$K253) + Calibration!$C$11</f>
        <v>396.55448672151846</v>
      </c>
      <c r="R80" s="3">
        <f>'6B'!L253</f>
        <v>670.86481420810696</v>
      </c>
      <c r="S80" s="3">
        <f>'6B'!M253</f>
        <v>570.63245183717117</v>
      </c>
      <c r="T80" s="3">
        <f t="shared" si="9"/>
        <v>1.5535206933531018</v>
      </c>
    </row>
    <row r="81" spans="1:20" x14ac:dyDescent="0.25">
      <c r="A81" s="3">
        <f t="shared" si="10"/>
        <v>8.9999999999999947</v>
      </c>
      <c r="B81" s="3">
        <f>AVERAGE('3B'!$J80:$J110) + Calibration!$C$11</f>
        <v>399.04446038763098</v>
      </c>
      <c r="C81" s="2">
        <f>'3B'!K110</f>
        <v>595.57045829458582</v>
      </c>
      <c r="D81" s="2">
        <f>'3B'!L110</f>
        <v>587.48345148016199</v>
      </c>
      <c r="E81" s="3">
        <f t="shared" si="6"/>
        <v>1.1129993074914386</v>
      </c>
      <c r="G81" s="3">
        <f>AVERAGE('4B'!$J80:$J110) + Calibration!$C$11</f>
        <v>403.21115489614368</v>
      </c>
      <c r="H81" s="3">
        <f>'4B'!K110</f>
        <v>765.09323633467989</v>
      </c>
      <c r="I81" s="3">
        <f>'4B'!L110</f>
        <v>578.85244143814498</v>
      </c>
      <c r="J81" s="3">
        <f t="shared" si="7"/>
        <v>2.0494718781448173</v>
      </c>
      <c r="L81" s="3">
        <f>AVERAGE('5B'!$J80:$J110) + Calibration!$C$11</f>
        <v>400.96013624038278</v>
      </c>
      <c r="M81" s="3">
        <f>'5B'!K110</f>
        <v>1132.6404717654291</v>
      </c>
      <c r="N81" s="3">
        <f>'5B'!L110</f>
        <v>576.83855430200379</v>
      </c>
      <c r="O81" s="3">
        <f t="shared" si="8"/>
        <v>4.1437759656106072</v>
      </c>
      <c r="Q81" s="3">
        <f>AVERAGE('6B'!$K224:$K254) + Calibration!$C$11</f>
        <v>396.73922771499366</v>
      </c>
      <c r="R81" s="3">
        <f>'6B'!L254</f>
        <v>699.52727286878678</v>
      </c>
      <c r="S81" s="3">
        <f>'6B'!M254</f>
        <v>569.31723163582114</v>
      </c>
      <c r="T81" s="3">
        <f t="shared" si="9"/>
        <v>1.7148005259457431</v>
      </c>
    </row>
    <row r="82" spans="1:20" x14ac:dyDescent="0.25">
      <c r="A82" s="3">
        <f t="shared" si="10"/>
        <v>9.0833333333333286</v>
      </c>
      <c r="B82" s="3">
        <f>AVERAGE('3B'!$J81:$J111) + Calibration!$C$11</f>
        <v>399.3155461347684</v>
      </c>
      <c r="C82" s="2">
        <f>'3B'!K111</f>
        <v>565.13919808343883</v>
      </c>
      <c r="D82" s="2">
        <f>'3B'!L111</f>
        <v>583.74336891161556</v>
      </c>
      <c r="E82" s="3">
        <f t="shared" si="6"/>
        <v>0.93912058328258508</v>
      </c>
      <c r="G82" s="3">
        <f>AVERAGE('4B'!$J81:$J111) + Calibration!$C$11</f>
        <v>402.91798064799718</v>
      </c>
      <c r="H82" s="3">
        <f>'4B'!K111</f>
        <v>759.46528110301142</v>
      </c>
      <c r="I82" s="3">
        <f>'4B'!L111</f>
        <v>581.07186961979971</v>
      </c>
      <c r="J82" s="3">
        <f t="shared" si="7"/>
        <v>2.019259043183971</v>
      </c>
      <c r="L82" s="3">
        <f>AVERAGE('5B'!$J81:$J111) + Calibration!$C$11</f>
        <v>400.92800811405618</v>
      </c>
      <c r="M82" s="3">
        <f>'5B'!K111</f>
        <v>888.4264320791292</v>
      </c>
      <c r="N82" s="3">
        <f>'5B'!L111</f>
        <v>579.9621329239784</v>
      </c>
      <c r="O82" s="3">
        <f t="shared" si="8"/>
        <v>2.7608836187321173</v>
      </c>
      <c r="Q82" s="3">
        <f>AVERAGE('6B'!$K225:$K255) + Calibration!$C$11</f>
        <v>396.83762154515182</v>
      </c>
      <c r="R82" s="3">
        <f>'6B'!L255</f>
        <v>753.15390827872466</v>
      </c>
      <c r="S82" s="3">
        <f>'6B'!M255</f>
        <v>567.75546492982778</v>
      </c>
      <c r="T82" s="3">
        <f t="shared" si="9"/>
        <v>2.0179507271610344</v>
      </c>
    </row>
    <row r="83" spans="1:20" x14ac:dyDescent="0.25">
      <c r="A83" s="3">
        <f t="shared" si="10"/>
        <v>9.1666666666666625</v>
      </c>
      <c r="B83" s="3">
        <f>AVERAGE('3B'!$J82:$J112) + Calibration!$C$11</f>
        <v>399.43602967076282</v>
      </c>
      <c r="C83" s="2">
        <f>'3B'!K112</f>
        <v>586.44510785446494</v>
      </c>
      <c r="D83" s="2">
        <f>'3B'!L112</f>
        <v>582.8391650413098</v>
      </c>
      <c r="E83" s="3">
        <f t="shared" si="6"/>
        <v>1.059101476292297</v>
      </c>
      <c r="G83" s="3">
        <f>AVERAGE('4B'!$J82:$J112) + Calibration!$C$11</f>
        <v>403.0906725649765</v>
      </c>
      <c r="H83" s="3">
        <f>'4B'!K112</f>
        <v>776.59038209295204</v>
      </c>
      <c r="I83" s="3">
        <f>'4B'!L112</f>
        <v>579.30457008829092</v>
      </c>
      <c r="J83" s="3">
        <f t="shared" si="7"/>
        <v>2.1152667966591654</v>
      </c>
      <c r="L83" s="3">
        <f>AVERAGE('5B'!$J82:$J112) + Calibration!$C$11</f>
        <v>400.91796728391103</v>
      </c>
      <c r="M83" s="3">
        <f>'5B'!K112</f>
        <v>1232.4968933435084</v>
      </c>
      <c r="N83" s="3">
        <f>'5B'!L112</f>
        <v>579.9621329239784</v>
      </c>
      <c r="O83" s="3">
        <f t="shared" si="8"/>
        <v>4.7095385785396484</v>
      </c>
      <c r="Q83" s="3">
        <f>AVERAGE('6B'!$K226:$K256) + Calibration!$C$11</f>
        <v>396.87175932346116</v>
      </c>
      <c r="R83" s="3">
        <f>'6B'!L256</f>
        <v>667.60861409473705</v>
      </c>
      <c r="S83" s="3">
        <f>'6B'!M256</f>
        <v>571.7421433230046</v>
      </c>
      <c r="T83" s="3">
        <f t="shared" si="9"/>
        <v>1.5332827976047463</v>
      </c>
    </row>
    <row r="84" spans="1:20" x14ac:dyDescent="0.25">
      <c r="A84" s="3">
        <f t="shared" si="10"/>
        <v>9.2499999999999964</v>
      </c>
      <c r="B84" s="3">
        <f>AVERAGE('3B'!$J83:$J113) + Calibration!$C$11</f>
        <v>399.23120962745685</v>
      </c>
      <c r="C84" s="2">
        <f>'3B'!K113</f>
        <v>755.76690271194354</v>
      </c>
      <c r="D84" s="2">
        <f>'3B'!L113</f>
        <v>582.63363221579414</v>
      </c>
      <c r="E84" s="3">
        <f t="shared" si="6"/>
        <v>2.0191933063578178</v>
      </c>
      <c r="G84" s="3">
        <f>AVERAGE('4B'!$J83:$J113) + Calibration!$C$11</f>
        <v>403.11276126678996</v>
      </c>
      <c r="H84" s="3">
        <f>'4B'!K113</f>
        <v>723.64720849547007</v>
      </c>
      <c r="I84" s="3">
        <f>'4B'!L113</f>
        <v>581.93496528100286</v>
      </c>
      <c r="J84" s="3">
        <f t="shared" si="7"/>
        <v>1.8153049550298039</v>
      </c>
      <c r="L84" s="3">
        <f>AVERAGE('5B'!$J83:$J113) + Calibration!$C$11</f>
        <v>400.96013603957817</v>
      </c>
      <c r="M84" s="3">
        <f>'5B'!K113</f>
        <v>960.06257327422645</v>
      </c>
      <c r="N84" s="3">
        <f>'5B'!L113</f>
        <v>580.16766574949395</v>
      </c>
      <c r="O84" s="3">
        <f t="shared" si="8"/>
        <v>3.1664035908040904</v>
      </c>
      <c r="Q84" s="3">
        <f>AVERAGE('6B'!$K227:$K257) + Calibration!$C$11</f>
        <v>396.8075020667851</v>
      </c>
      <c r="R84" s="3">
        <f>'6B'!L257</f>
        <v>719.50660760686662</v>
      </c>
      <c r="S84" s="3">
        <f>'6B'!M257</f>
        <v>570.18032729702429</v>
      </c>
      <c r="T84" s="3">
        <f t="shared" si="9"/>
        <v>1.8275642145028739</v>
      </c>
    </row>
    <row r="85" spans="1:20" x14ac:dyDescent="0.25">
      <c r="A85" s="3">
        <f t="shared" si="10"/>
        <v>9.3333333333333304</v>
      </c>
      <c r="B85" s="3">
        <f>AVERAGE('3B'!$J84:$J114) + Calibration!$C$11</f>
        <v>399.43602946995833</v>
      </c>
      <c r="C85" s="2">
        <f>'3B'!K114</f>
        <v>772.93221159436598</v>
      </c>
      <c r="D85" s="2">
        <f>'3B'!L114</f>
        <v>582.3870405011628</v>
      </c>
      <c r="E85" s="3">
        <f t="shared" si="6"/>
        <v>2.1152468196700132</v>
      </c>
      <c r="G85" s="3">
        <f>AVERAGE('4B'!$J84:$J114) + Calibration!$C$11</f>
        <v>402.90794021946118</v>
      </c>
      <c r="H85" s="3">
        <f>'4B'!K114</f>
        <v>751.42531864072453</v>
      </c>
      <c r="I85" s="3">
        <f>'4B'!L114</f>
        <v>581.72942834548837</v>
      </c>
      <c r="J85" s="3">
        <f t="shared" si="7"/>
        <v>1.9737826290812102</v>
      </c>
      <c r="L85" s="3">
        <f>AVERAGE('5B'!$J84:$J114) + Calibration!$C$11</f>
        <v>401.32760837454583</v>
      </c>
      <c r="M85" s="3">
        <f>'5B'!K114</f>
        <v>770.761443678668</v>
      </c>
      <c r="N85" s="3">
        <f>'5B'!L114</f>
        <v>579.51005359381952</v>
      </c>
      <c r="O85" s="3">
        <f t="shared" si="8"/>
        <v>2.0922402493133094</v>
      </c>
      <c r="Q85" s="3">
        <f>AVERAGE('6B'!$K228:$K258) + Calibration!$C$11</f>
        <v>396.79545299028928</v>
      </c>
      <c r="R85" s="3">
        <f>'6B'!L258</f>
        <v>732.97359035802947</v>
      </c>
      <c r="S85" s="3">
        <f>'6B'!M258</f>
        <v>571.2900639928456</v>
      </c>
      <c r="T85" s="3">
        <f t="shared" si="9"/>
        <v>1.9039009498438231</v>
      </c>
    </row>
    <row r="86" spans="1:20" x14ac:dyDescent="0.25">
      <c r="A86" s="3">
        <f t="shared" si="10"/>
        <v>9.4166666666666643</v>
      </c>
      <c r="B86" s="3">
        <f>AVERAGE('3B'!$J85:$J115) + Calibration!$C$11</f>
        <v>399.45811797096735</v>
      </c>
      <c r="C86" s="2">
        <f>'3B'!K115</f>
        <v>704.31108345752671</v>
      </c>
      <c r="D86" s="2">
        <f>'3B'!L115</f>
        <v>581.27735312532843</v>
      </c>
      <c r="E86" s="3">
        <f t="shared" si="6"/>
        <v>1.7264949324103875</v>
      </c>
      <c r="G86" s="3">
        <f>AVERAGE('4B'!$J85:$J115) + Calibration!$C$11</f>
        <v>402.66898259865047</v>
      </c>
      <c r="H86" s="3">
        <f>'4B'!K115</f>
        <v>780.08777730140446</v>
      </c>
      <c r="I86" s="3">
        <f>'4B'!L115</f>
        <v>579.71554120934707</v>
      </c>
      <c r="J86" s="3">
        <f t="shared" si="7"/>
        <v>2.1374620234077075</v>
      </c>
      <c r="L86" s="3">
        <f>AVERAGE('5B'!$J85:$J115) + Calibration!$C$11</f>
        <v>401.48022003686697</v>
      </c>
      <c r="M86" s="3">
        <f>'5B'!K115</f>
        <v>752.30971539597283</v>
      </c>
      <c r="N86" s="3">
        <f>'5B'!L115</f>
        <v>578.60584972351364</v>
      </c>
      <c r="O86" s="3">
        <f t="shared" si="8"/>
        <v>1.9868770012155081</v>
      </c>
      <c r="Q86" s="3">
        <f>AVERAGE('6B'!$K229:$K259) + Calibration!$C$11</f>
        <v>397.09866806858076</v>
      </c>
      <c r="R86" s="3">
        <f>'6B'!L259</f>
        <v>802.68015069254079</v>
      </c>
      <c r="S86" s="3">
        <f>'6B'!M259</f>
        <v>573.7560304591459</v>
      </c>
      <c r="T86" s="3">
        <f t="shared" si="9"/>
        <v>2.2969577262013914</v>
      </c>
    </row>
    <row r="87" spans="1:20" x14ac:dyDescent="0.25">
      <c r="A87" s="3">
        <f t="shared" si="10"/>
        <v>9.4999999999999982</v>
      </c>
      <c r="B87" s="3">
        <f>AVERAGE('3B'!$J86:$J116) + Calibration!$C$11</f>
        <v>399.44807714082231</v>
      </c>
      <c r="C87" s="2">
        <f>'3B'!K116</f>
        <v>689.75871674851476</v>
      </c>
      <c r="D87" s="2">
        <f>'3B'!L116</f>
        <v>581.52394483995977</v>
      </c>
      <c r="E87" s="3">
        <f t="shared" si="6"/>
        <v>1.6441363701597242</v>
      </c>
      <c r="G87" s="3">
        <f>AVERAGE('4B'!$J86:$J116) + Calibration!$C$11</f>
        <v>402.64689409764145</v>
      </c>
      <c r="H87" s="3">
        <f>'4B'!K116</f>
        <v>774.41961417725406</v>
      </c>
      <c r="I87" s="3">
        <f>'4B'!L116</f>
        <v>583.49672787699728</v>
      </c>
      <c r="J87" s="3">
        <f t="shared" si="7"/>
        <v>2.105486217598155</v>
      </c>
      <c r="L87" s="3">
        <f>AVERAGE('5B'!$J86:$J116) + Calibration!$C$11</f>
        <v>401.63082325203277</v>
      </c>
      <c r="M87" s="3">
        <f>'5B'!K116</f>
        <v>918.57624508287415</v>
      </c>
      <c r="N87" s="3">
        <f>'5B'!L116</f>
        <v>579.30457008829092</v>
      </c>
      <c r="O87" s="3">
        <f t="shared" si="8"/>
        <v>2.927652843065577</v>
      </c>
      <c r="Q87" s="3">
        <f>AVERAGE('6B'!$K230:$K260) + Calibration!$C$11</f>
        <v>397.58662273471566</v>
      </c>
      <c r="R87" s="3">
        <f>'6B'!L260</f>
        <v>669.13622055012172</v>
      </c>
      <c r="S87" s="3">
        <f>'6B'!M260</f>
        <v>572.64634308331142</v>
      </c>
      <c r="T87" s="3">
        <f t="shared" si="9"/>
        <v>1.5378856616274168</v>
      </c>
    </row>
    <row r="88" spans="1:20" x14ac:dyDescent="0.25">
      <c r="A88" s="3">
        <f t="shared" si="10"/>
        <v>9.5833333333333321</v>
      </c>
      <c r="B88" s="3">
        <f>AVERAGE('3B'!$J87:$J117) + Calibration!$C$11</f>
        <v>399.10068506051289</v>
      </c>
      <c r="C88" s="2">
        <f>'3B'!K117</f>
        <v>682.60315506146151</v>
      </c>
      <c r="D88" s="2">
        <f>'3B'!L117</f>
        <v>582.3870405011628</v>
      </c>
      <c r="E88" s="3">
        <f t="shared" si="6"/>
        <v>1.605579191270966</v>
      </c>
      <c r="G88" s="3">
        <f>AVERAGE('4B'!$J87:$J117) + Calibration!$C$11</f>
        <v>402.09267372767516</v>
      </c>
      <c r="H88" s="3">
        <f>'4B'!K117</f>
        <v>676.73396051487271</v>
      </c>
      <c r="I88" s="3">
        <f>'4B'!L117</f>
        <v>583.74336891161556</v>
      </c>
      <c r="J88" s="3">
        <f t="shared" si="7"/>
        <v>1.5553950381029507</v>
      </c>
      <c r="L88" s="3">
        <f>AVERAGE('5B'!$J87:$J117) + Calibration!$C$11</f>
        <v>401.64287232852854</v>
      </c>
      <c r="M88" s="3">
        <f>'5B'!K117</f>
        <v>1104.420187362462</v>
      </c>
      <c r="N88" s="3">
        <f>'5B'!L117</f>
        <v>580.16766574949395</v>
      </c>
      <c r="O88" s="3">
        <f t="shared" si="8"/>
        <v>3.9800874860525495</v>
      </c>
      <c r="Q88" s="3">
        <f>AVERAGE('6B'!$K231:$K261) + Calibration!$C$11</f>
        <v>397.87979698286205</v>
      </c>
      <c r="R88" s="3">
        <f>'6B'!L261</f>
        <v>645.05649281592025</v>
      </c>
      <c r="S88" s="3">
        <f>'6B'!M261</f>
        <v>572.85183069883897</v>
      </c>
      <c r="T88" s="3">
        <f t="shared" si="9"/>
        <v>1.3998529162562261</v>
      </c>
    </row>
    <row r="89" spans="1:20" x14ac:dyDescent="0.25">
      <c r="A89" s="3">
        <f t="shared" si="10"/>
        <v>9.6666666666666661</v>
      </c>
      <c r="B89" s="3">
        <f>AVERAGE('3B'!$J88:$J118) + Calibration!$C$11</f>
        <v>398.42798960170751</v>
      </c>
      <c r="C89" s="2">
        <f>'3B'!K118</f>
        <v>696.51231207033709</v>
      </c>
      <c r="D89" s="2">
        <f>'3B'!L118</f>
        <v>583.49672787699728</v>
      </c>
      <c r="E89" s="3">
        <f t="shared" si="6"/>
        <v>1.6881616071921164</v>
      </c>
      <c r="G89" s="3">
        <f>AVERAGE('4B'!$J88:$J118) + Calibration!$C$11</f>
        <v>401.73524101802519</v>
      </c>
      <c r="H89" s="3">
        <f>'4B'!K118</f>
        <v>687.58794883281678</v>
      </c>
      <c r="I89" s="3">
        <f>'4B'!L118</f>
        <v>583.04465265683734</v>
      </c>
      <c r="J89" s="3">
        <f t="shared" si="7"/>
        <v>1.618889456004927</v>
      </c>
      <c r="L89" s="3">
        <f>AVERAGE('5B'!$J88:$J118) + Calibration!$C$11</f>
        <v>401.76335465969572</v>
      </c>
      <c r="M89" s="3">
        <f>'5B'!K118</f>
        <v>903.82289519124674</v>
      </c>
      <c r="N89" s="3">
        <f>'5B'!L118</f>
        <v>580.82522858518155</v>
      </c>
      <c r="O89" s="3">
        <f t="shared" si="8"/>
        <v>2.8433485995865335</v>
      </c>
      <c r="Q89" s="3">
        <f>AVERAGE('6B'!$K232:$K262) + Calibration!$C$11</f>
        <v>398.24927756418049</v>
      </c>
      <c r="R89" s="3">
        <f>'6B'!L262</f>
        <v>679.58814602318876</v>
      </c>
      <c r="S89" s="3">
        <f>'6B'!M262</f>
        <v>573.05736352435463</v>
      </c>
      <c r="T89" s="3">
        <f t="shared" si="9"/>
        <v>1.5933259166736422</v>
      </c>
    </row>
    <row r="90" spans="1:20" x14ac:dyDescent="0.25">
      <c r="A90" s="3">
        <f t="shared" si="10"/>
        <v>9.75</v>
      </c>
      <c r="B90" s="3">
        <f>AVERAGE('3B'!$J89:$J119) + Calibration!$C$11</f>
        <v>398.31955514220891</v>
      </c>
      <c r="C90" s="2">
        <f>'3B'!K119</f>
        <v>709.2958289890588</v>
      </c>
      <c r="D90" s="2">
        <f>'3B'!L119</f>
        <v>583.04465265683734</v>
      </c>
      <c r="E90" s="3">
        <f t="shared" si="6"/>
        <v>1.7611734891262607</v>
      </c>
      <c r="G90" s="3">
        <f>AVERAGE('4B'!$J89:$J119) + Calibration!$C$11</f>
        <v>401.07258618856031</v>
      </c>
      <c r="H90" s="3">
        <f>'4B'!K119</f>
        <v>697.15552177047346</v>
      </c>
      <c r="I90" s="3">
        <f>'4B'!L119</f>
        <v>582.1815569956342</v>
      </c>
      <c r="J90" s="3">
        <f t="shared" si="7"/>
        <v>1.6768270140967414</v>
      </c>
      <c r="L90" s="3">
        <f>AVERAGE('5B'!$J89:$J119) + Calibration!$C$11</f>
        <v>401.8838381956902</v>
      </c>
      <c r="M90" s="3">
        <f>'5B'!K119</f>
        <v>889.27062496188103</v>
      </c>
      <c r="N90" s="3">
        <f>'5B'!L119</f>
        <v>578.19483339246949</v>
      </c>
      <c r="O90" s="3">
        <f t="shared" si="8"/>
        <v>2.7602513760447911</v>
      </c>
      <c r="Q90" s="3">
        <f>AVERAGE('6B'!$K233:$K263) + Calibration!$C$11</f>
        <v>398.72518435864674</v>
      </c>
      <c r="R90" s="3">
        <f>'6B'!L263</f>
        <v>711.90882342227769</v>
      </c>
      <c r="S90" s="3">
        <f>'6B'!M263</f>
        <v>572.64634308331142</v>
      </c>
      <c r="T90" s="3">
        <f t="shared" si="9"/>
        <v>1.7736746135770887</v>
      </c>
    </row>
    <row r="91" spans="1:20" x14ac:dyDescent="0.25">
      <c r="A91" s="3">
        <f t="shared" si="10"/>
        <v>9.8333333333333339</v>
      </c>
      <c r="B91" s="3">
        <f>AVERAGE('3B'!$J90:$J120) + Calibration!$C$11</f>
        <v>398.15690285054728</v>
      </c>
      <c r="C91" s="2">
        <f>'3B'!K120</f>
        <v>683.04532931917413</v>
      </c>
      <c r="D91" s="2">
        <f>'3B'!L120</f>
        <v>582.63363221579414</v>
      </c>
      <c r="E91" s="3">
        <f t="shared" si="6"/>
        <v>1.6134283746114291</v>
      </c>
      <c r="G91" s="3">
        <f>AVERAGE('4B'!$J90:$J120) + Calibration!$C$11</f>
        <v>400.94206302724808</v>
      </c>
      <c r="H91" s="3">
        <f>'4B'!K120</f>
        <v>751.86749289843726</v>
      </c>
      <c r="I91" s="3">
        <f>'4B'!L120</f>
        <v>582.1815569956342</v>
      </c>
      <c r="J91" s="3">
        <f t="shared" si="7"/>
        <v>1.987420313788147</v>
      </c>
      <c r="L91" s="3">
        <f>AVERAGE('5B'!$J90:$J120) + Calibration!$C$11</f>
        <v>401.98022478352033</v>
      </c>
      <c r="M91" s="3">
        <f>'5B'!K120</f>
        <v>932.68638929435031</v>
      </c>
      <c r="N91" s="3">
        <f>'5B'!L120</f>
        <v>577.74275406231061</v>
      </c>
      <c r="O91" s="3">
        <f t="shared" si="8"/>
        <v>3.0055850110052424</v>
      </c>
      <c r="Q91" s="3">
        <f>AVERAGE('6B'!$K234:$K264) + Calibration!$C$11</f>
        <v>399.10470436447832</v>
      </c>
      <c r="R91" s="3">
        <f>'6B'!L264</f>
        <v>668.9351891276832</v>
      </c>
      <c r="S91" s="3">
        <f>'6B'!M264</f>
        <v>572.19426786315148</v>
      </c>
      <c r="T91" s="3">
        <f t="shared" si="9"/>
        <v>1.5281496895067954</v>
      </c>
    </row>
    <row r="92" spans="1:20" x14ac:dyDescent="0.25">
      <c r="A92" s="3">
        <f t="shared" si="10"/>
        <v>9.9166666666666679</v>
      </c>
      <c r="B92" s="3">
        <f>AVERAGE('3B'!$J91:$J121) + Calibration!$C$11</f>
        <v>398.04846839104869</v>
      </c>
      <c r="C92" s="2">
        <f>'3B'!K121</f>
        <v>661.77962744062995</v>
      </c>
      <c r="D92" s="2">
        <f>'3B'!L121</f>
        <v>581.27735312532843</v>
      </c>
      <c r="E92" s="3">
        <f t="shared" si="6"/>
        <v>1.4936069553763125</v>
      </c>
      <c r="G92" s="3">
        <f>AVERAGE('4B'!$J91:$J121) + Calibration!$C$11</f>
        <v>400.93202360273494</v>
      </c>
      <c r="H92" s="3">
        <f>'4B'!K121</f>
        <v>735.14435827372745</v>
      </c>
      <c r="I92" s="3">
        <f>'4B'!L121</f>
        <v>581.93496528100286</v>
      </c>
      <c r="J92" s="3">
        <f t="shared" si="7"/>
        <v>1.8927678831582599</v>
      </c>
      <c r="L92" s="3">
        <f>AVERAGE('5B'!$J91:$J121) + Calibration!$C$11</f>
        <v>402.04448224100099</v>
      </c>
      <c r="M92" s="3">
        <f>'5B'!K121</f>
        <v>926.85744686008104</v>
      </c>
      <c r="N92" s="3">
        <f>'5B'!L121</f>
        <v>577.94824167783815</v>
      </c>
      <c r="O92" s="3">
        <f t="shared" si="8"/>
        <v>2.9722096435307996</v>
      </c>
      <c r="Q92" s="3">
        <f>AVERAGE('6B'!$K235:$K265) + Calibration!$C$11</f>
        <v>399.49627364761028</v>
      </c>
      <c r="R92" s="3">
        <f>'6B'!L265</f>
        <v>656.35265539157683</v>
      </c>
      <c r="S92" s="3">
        <f>'6B'!M265</f>
        <v>572.19426786315148</v>
      </c>
      <c r="T92" s="3">
        <f t="shared" si="9"/>
        <v>1.4546725524891704</v>
      </c>
    </row>
    <row r="93" spans="1:20" x14ac:dyDescent="0.25">
      <c r="B93" s="3">
        <f>AVERAGE(B2:B92)</f>
        <v>399.42391444478432</v>
      </c>
      <c r="D93" s="3">
        <f>AVERAGE(D2:D92)</f>
        <v>580.2708564054725</v>
      </c>
      <c r="G93" s="3">
        <f>AVERAGE(G2:G92)</f>
        <v>402.06737387321328</v>
      </c>
      <c r="I93" s="3">
        <f>AVERAGE(I2:I92)</f>
        <v>580.10874042111459</v>
      </c>
      <c r="L93" s="3">
        <f>AVERAGE(L2:L92)</f>
        <v>401.21991143001532</v>
      </c>
      <c r="N93" s="3">
        <f>AVERAGE(N2:N92)</f>
        <v>576.2457956001374</v>
      </c>
      <c r="Q93" s="3">
        <f>AVERAGE(Q2:Q92)</f>
        <v>401.14987613830033</v>
      </c>
      <c r="S93" s="3">
        <f>AVERAGE(S2:S92)</f>
        <v>565.86713794073546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8" sqref="F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41813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0.11417849104526567</v>
      </c>
      <c r="D11" s="2">
        <f>AVERAGE(E11:E14)</f>
        <v>399.88582150895473</v>
      </c>
      <c r="E11" s="2">
        <f>AVERAGE('6B'!O2)</f>
        <v>398.83944167431162</v>
      </c>
    </row>
    <row r="12" spans="1:5" x14ac:dyDescent="0.25">
      <c r="E12" s="2">
        <f>'5B'!N2</f>
        <v>400.89221098678166</v>
      </c>
    </row>
    <row r="13" spans="1:5" x14ac:dyDescent="0.25">
      <c r="E13" s="2">
        <f>'4B'!N2</f>
        <v>401.14950871173374</v>
      </c>
    </row>
    <row r="14" spans="1:5" x14ac:dyDescent="0.25">
      <c r="E14" s="2">
        <f>'3B'!N2</f>
        <v>398.66212466299208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6B</vt:lpstr>
      <vt:lpstr>5B</vt:lpstr>
      <vt:lpstr>4B</vt:lpstr>
      <vt:lpstr>3B</vt:lpstr>
      <vt:lpstr>3B - 4B - 5B - 6B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2015-04-24T03:54:52Z</dcterms:modified>
</cp:coreProperties>
</file>